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codeName="ЭтаКнига" defaultThemeVersion="124226"/>
  <xr:revisionPtr revIDLastSave="0" documentId="13_ncr:1_{0D039863-6728-4097-B3EE-5BDE3E0ED4B0}" xr6:coauthVersionLast="47" xr6:coauthVersionMax="47" xr10:uidLastSave="{00000000-0000-0000-0000-000000000000}"/>
  <workbookProtection workbookAlgorithmName="SHA-512" workbookHashValue="NTWq4lSBmD/k9vI4b8yoIwWN6ttw2oP+Lgce4cLCfFgAR1pDqi4A/HiNdnECjGL3pgBZCqOn7CIwj4R1r66bRg==" workbookSaltValue="Cao0itB3l//YgC9Qy/08Lg==" workbookSpinCount="100000" lockStructure="1"/>
  <bookViews>
    <workbookView xWindow="-108" yWindow="-108" windowWidth="30936" windowHeight="16896" activeTab="1" xr2:uid="{00000000-000D-0000-FFFF-FFFF00000000}"/>
  </bookViews>
  <sheets>
    <sheet name="Доходы 2026" sheetId="6" r:id="rId1"/>
    <sheet name="Расходы 2026" sheetId="5" r:id="rId2"/>
    <sheet name="Расходы" sheetId="1" state="hidden" r:id="rId3"/>
    <sheet name="Источники" sheetId="3" state="hidden" r:id="rId4"/>
    <sheet name="Лист1" sheetId="4" state="hidden" r:id="rId5"/>
  </sheets>
  <definedNames>
    <definedName name="_xlnm.Print_Area" localSheetId="0">'Доходы 2026'!$A$1:$G$46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3" i="5" l="1"/>
  <c r="F273" i="5"/>
  <c r="F277" i="5"/>
  <c r="H162" i="5"/>
  <c r="H177" i="5"/>
  <c r="H176" i="5"/>
  <c r="G175" i="5"/>
  <c r="H120" i="5"/>
  <c r="H62" i="5"/>
  <c r="H75" i="5"/>
  <c r="H59" i="5"/>
  <c r="J184" i="5"/>
  <c r="K192" i="5"/>
  <c r="L192" i="5"/>
  <c r="M192" i="5"/>
  <c r="J192" i="5"/>
  <c r="H185" i="5"/>
  <c r="K219" i="5"/>
  <c r="L219" i="5"/>
  <c r="M219" i="5"/>
  <c r="J219" i="5"/>
  <c r="H312" i="5"/>
  <c r="H313" i="5"/>
  <c r="H331" i="5"/>
  <c r="H321" i="5"/>
  <c r="H353" i="5"/>
  <c r="H376" i="5"/>
  <c r="G376" i="5"/>
  <c r="D168" i="5"/>
  <c r="D320" i="5"/>
  <c r="K33" i="5"/>
  <c r="L33" i="5"/>
  <c r="M33" i="5"/>
  <c r="K10" i="5"/>
  <c r="L10" i="5"/>
  <c r="M10" i="5"/>
  <c r="H21" i="5"/>
  <c r="H12" i="5"/>
  <c r="G276" i="5"/>
  <c r="G273" i="5" s="1"/>
  <c r="H273" i="5" s="1"/>
  <c r="G277" i="5"/>
  <c r="H277" i="5" s="1"/>
  <c r="G140" i="5"/>
  <c r="G135" i="5"/>
  <c r="H135" i="5" s="1"/>
  <c r="G159" i="5"/>
  <c r="H159" i="5" s="1"/>
  <c r="G153" i="5"/>
  <c r="H153" i="5" s="1"/>
  <c r="H276" i="5" l="1"/>
  <c r="H175" i="5"/>
  <c r="G35" i="5"/>
  <c r="H35" i="5" s="1"/>
  <c r="D110" i="5"/>
  <c r="E110" i="5"/>
  <c r="F110" i="5"/>
  <c r="G110" i="5"/>
  <c r="H110" i="5"/>
  <c r="J110" i="5"/>
  <c r="K110" i="5"/>
  <c r="L110" i="5"/>
  <c r="M110" i="5"/>
  <c r="C110" i="5"/>
  <c r="I116" i="5"/>
  <c r="I110" i="5" s="1"/>
  <c r="F44" i="5"/>
  <c r="G44" i="5"/>
  <c r="J44" i="5"/>
  <c r="K44" i="5"/>
  <c r="L44" i="5"/>
  <c r="M44" i="5"/>
  <c r="D44" i="5"/>
  <c r="F33" i="5"/>
  <c r="J33" i="5"/>
  <c r="D33" i="5"/>
  <c r="F10" i="5"/>
  <c r="G10" i="5"/>
  <c r="H10" i="5"/>
  <c r="J10" i="5"/>
  <c r="J18" i="5"/>
  <c r="D23" i="5"/>
  <c r="G20" i="5"/>
  <c r="H20" i="5" s="1"/>
  <c r="K24" i="5"/>
  <c r="L24" i="5"/>
  <c r="M24" i="5"/>
  <c r="H285" i="5"/>
  <c r="H280" i="5"/>
  <c r="H281" i="5"/>
  <c r="H283" i="5"/>
  <c r="H284" i="5"/>
  <c r="K273" i="5"/>
  <c r="L273" i="5"/>
  <c r="M273" i="5"/>
  <c r="J273" i="5"/>
  <c r="D273" i="5"/>
  <c r="K262" i="5"/>
  <c r="L262" i="5"/>
  <c r="M262" i="5"/>
  <c r="G262" i="5"/>
  <c r="J262" i="5"/>
  <c r="D232" i="5"/>
  <c r="K199" i="5"/>
  <c r="L199" i="5"/>
  <c r="M199" i="5"/>
  <c r="D199" i="5"/>
  <c r="F212" i="5"/>
  <c r="G212" i="5"/>
  <c r="H212" i="5"/>
  <c r="J212" i="5"/>
  <c r="K212" i="5"/>
  <c r="L212" i="5"/>
  <c r="M212" i="5"/>
  <c r="D212" i="5"/>
  <c r="K237" i="5"/>
  <c r="K215" i="5" s="1"/>
  <c r="L237" i="5"/>
  <c r="M237" i="5"/>
  <c r="M215" i="5" s="1"/>
  <c r="J237" i="5"/>
  <c r="F18" i="5"/>
  <c r="K18" i="5"/>
  <c r="L18" i="5"/>
  <c r="M18" i="5"/>
  <c r="G378" i="5"/>
  <c r="H378" i="5" s="1"/>
  <c r="H374" i="5"/>
  <c r="H375" i="5"/>
  <c r="H377" i="5"/>
  <c r="H379" i="5"/>
  <c r="H380" i="5"/>
  <c r="H381" i="5"/>
  <c r="H382" i="5"/>
  <c r="H384" i="5"/>
  <c r="H385" i="5"/>
  <c r="H386" i="5"/>
  <c r="H387" i="5"/>
  <c r="H388" i="5"/>
  <c r="F389" i="5"/>
  <c r="J389" i="5"/>
  <c r="K389" i="5"/>
  <c r="L389" i="5"/>
  <c r="M389" i="5"/>
  <c r="D389" i="5"/>
  <c r="M391" i="5"/>
  <c r="K391" i="5"/>
  <c r="I394" i="5"/>
  <c r="I395" i="5"/>
  <c r="I400" i="5"/>
  <c r="K76" i="5"/>
  <c r="L76" i="5"/>
  <c r="M76" i="5"/>
  <c r="K82" i="5"/>
  <c r="L82" i="5"/>
  <c r="M82" i="5"/>
  <c r="K88" i="5"/>
  <c r="L88" i="5"/>
  <c r="M88" i="5"/>
  <c r="D193" i="5"/>
  <c r="G193" i="5"/>
  <c r="H193" i="5" s="1"/>
  <c r="D46" i="6"/>
  <c r="G18" i="5" l="1"/>
  <c r="H18" i="5" s="1"/>
  <c r="H44" i="5"/>
  <c r="K261" i="5"/>
  <c r="M9" i="5"/>
  <c r="G33" i="5"/>
  <c r="I33" i="5" s="1"/>
  <c r="H33" i="5"/>
  <c r="L261" i="5"/>
  <c r="J261" i="5"/>
  <c r="M261" i="5"/>
  <c r="I44" i="5"/>
  <c r="K9" i="5"/>
  <c r="I212" i="5"/>
  <c r="G389" i="5"/>
  <c r="E86" i="5"/>
  <c r="F86" i="5"/>
  <c r="G86" i="5"/>
  <c r="H86" i="5"/>
  <c r="J86" i="5"/>
  <c r="K86" i="5"/>
  <c r="K32" i="5" s="1"/>
  <c r="L86" i="5"/>
  <c r="M86" i="5"/>
  <c r="M32" i="5" s="1"/>
  <c r="D86" i="5"/>
  <c r="D91" i="5"/>
  <c r="D90" i="5"/>
  <c r="D80" i="5"/>
  <c r="D184" i="5"/>
  <c r="E184" i="5"/>
  <c r="F184" i="5"/>
  <c r="G184" i="5"/>
  <c r="I184" i="5"/>
  <c r="J183" i="5"/>
  <c r="K184" i="5"/>
  <c r="K183" i="5" s="1"/>
  <c r="L184" i="5"/>
  <c r="L183" i="5" s="1"/>
  <c r="M184" i="5"/>
  <c r="M183" i="5" s="1"/>
  <c r="C184" i="5"/>
  <c r="D186" i="5"/>
  <c r="D192" i="5"/>
  <c r="I191" i="5"/>
  <c r="K178" i="5"/>
  <c r="M178" i="5"/>
  <c r="M396" i="5"/>
  <c r="M393" i="5" s="1"/>
  <c r="K396" i="5"/>
  <c r="K393" i="5" s="1"/>
  <c r="D397" i="5"/>
  <c r="G396" i="5"/>
  <c r="I396" i="5" s="1"/>
  <c r="I389" i="5" l="1"/>
  <c r="H389" i="5"/>
  <c r="H184" i="5"/>
  <c r="I397" i="5"/>
  <c r="I86" i="5"/>
  <c r="D183" i="5"/>
  <c r="D175" i="5"/>
  <c r="E175" i="5"/>
  <c r="F175" i="5"/>
  <c r="J175" i="5"/>
  <c r="K175" i="5"/>
  <c r="L175" i="5"/>
  <c r="M175" i="5"/>
  <c r="C175" i="5"/>
  <c r="I177" i="5"/>
  <c r="I176" i="5"/>
  <c r="D171" i="5"/>
  <c r="E171" i="5"/>
  <c r="F171" i="5"/>
  <c r="G171" i="5"/>
  <c r="H171" i="5"/>
  <c r="J171" i="5"/>
  <c r="K171" i="5"/>
  <c r="K166" i="5" s="1"/>
  <c r="L171" i="5"/>
  <c r="M171" i="5"/>
  <c r="M166" i="5" s="1"/>
  <c r="C171" i="5"/>
  <c r="D158" i="5"/>
  <c r="E158" i="5"/>
  <c r="F158" i="5"/>
  <c r="G158" i="5"/>
  <c r="H158" i="5"/>
  <c r="J158" i="5"/>
  <c r="K158" i="5"/>
  <c r="L158" i="5"/>
  <c r="M158" i="5"/>
  <c r="C158" i="5"/>
  <c r="K161" i="5"/>
  <c r="L161" i="5"/>
  <c r="M161" i="5"/>
  <c r="I160" i="5"/>
  <c r="K133" i="5"/>
  <c r="L133" i="5"/>
  <c r="M133" i="5"/>
  <c r="K151" i="5"/>
  <c r="L151" i="5"/>
  <c r="M151" i="5"/>
  <c r="K140" i="5"/>
  <c r="L140" i="5"/>
  <c r="M140" i="5"/>
  <c r="D127" i="5"/>
  <c r="F127" i="5"/>
  <c r="G127" i="5"/>
  <c r="H127" i="5"/>
  <c r="J127" i="5"/>
  <c r="K127" i="5"/>
  <c r="L127" i="5"/>
  <c r="M127" i="5"/>
  <c r="C127" i="5"/>
  <c r="I315" i="5"/>
  <c r="D303" i="5"/>
  <c r="F303" i="5"/>
  <c r="G303" i="5"/>
  <c r="H303" i="5"/>
  <c r="J303" i="5"/>
  <c r="K303" i="5"/>
  <c r="K297" i="5" s="1"/>
  <c r="L303" i="5"/>
  <c r="M303" i="5"/>
  <c r="M297" i="5" s="1"/>
  <c r="C303" i="5"/>
  <c r="D282" i="5"/>
  <c r="F282" i="5"/>
  <c r="G282" i="5"/>
  <c r="J282" i="5"/>
  <c r="K282" i="5"/>
  <c r="K278" i="5" s="1"/>
  <c r="K243" i="5" s="1"/>
  <c r="L282" i="5"/>
  <c r="M282" i="5"/>
  <c r="M278" i="5" s="1"/>
  <c r="M243" i="5" s="1"/>
  <c r="C282" i="5"/>
  <c r="M291" i="5"/>
  <c r="M287" i="5" s="1"/>
  <c r="M286" i="5" s="1"/>
  <c r="K291" i="5"/>
  <c r="K287" i="5" s="1"/>
  <c r="K286" i="5" s="1"/>
  <c r="I295" i="5"/>
  <c r="I314" i="5"/>
  <c r="K311" i="5"/>
  <c r="K305" i="5" s="1"/>
  <c r="L311" i="5"/>
  <c r="M311" i="5"/>
  <c r="M305" i="5" s="1"/>
  <c r="K319" i="5"/>
  <c r="L319" i="5"/>
  <c r="M319" i="5"/>
  <c r="K329" i="5"/>
  <c r="L329" i="5"/>
  <c r="M329" i="5"/>
  <c r="M165" i="5" l="1"/>
  <c r="K165" i="5"/>
  <c r="I303" i="5"/>
  <c r="H282" i="5"/>
  <c r="I175" i="5"/>
  <c r="L318" i="5"/>
  <c r="K132" i="5"/>
  <c r="I127" i="5"/>
  <c r="K296" i="5"/>
  <c r="I171" i="5"/>
  <c r="L132" i="5"/>
  <c r="I282" i="5"/>
  <c r="M296" i="5"/>
  <c r="M132" i="5"/>
  <c r="I158" i="5"/>
  <c r="K150" i="5"/>
  <c r="M150" i="5"/>
  <c r="M318" i="5"/>
  <c r="M317" i="5" s="1"/>
  <c r="K318" i="5"/>
  <c r="K317" i="5" s="1"/>
  <c r="D119" i="5" l="1"/>
  <c r="F119" i="5"/>
  <c r="G119" i="5"/>
  <c r="H119" i="5"/>
  <c r="J119" i="5"/>
  <c r="J117" i="5" s="1"/>
  <c r="K119" i="5"/>
  <c r="K117" i="5" s="1"/>
  <c r="K8" i="5" s="1"/>
  <c r="L119" i="5"/>
  <c r="L117" i="5" s="1"/>
  <c r="M119" i="5"/>
  <c r="M117" i="5" s="1"/>
  <c r="M8" i="5" s="1"/>
  <c r="C119" i="5"/>
  <c r="C117" i="5" s="1"/>
  <c r="J88" i="5"/>
  <c r="D88" i="5"/>
  <c r="I88" i="5" s="1"/>
  <c r="D167" i="5"/>
  <c r="D166" i="5" s="1"/>
  <c r="M372" i="5" l="1"/>
  <c r="M390" i="5" s="1"/>
  <c r="M392" i="5" s="1"/>
  <c r="K372" i="5"/>
  <c r="K390" i="5" s="1"/>
  <c r="K392" i="5" s="1"/>
  <c r="K401" i="5" s="1"/>
  <c r="I119" i="5"/>
  <c r="D7" i="6"/>
  <c r="E7" i="6"/>
  <c r="F7" i="6"/>
  <c r="D10" i="6"/>
  <c r="E15" i="6"/>
  <c r="E10" i="6" s="1"/>
  <c r="E16" i="6"/>
  <c r="F16" i="6"/>
  <c r="F10" i="6" s="1"/>
  <c r="E19" i="6"/>
  <c r="D24" i="6"/>
  <c r="E35" i="6"/>
  <c r="F35" i="6"/>
  <c r="E37" i="6"/>
  <c r="F37" i="6"/>
  <c r="D38" i="6"/>
  <c r="D399" i="5" s="1"/>
  <c r="I399" i="5" s="1"/>
  <c r="E38" i="6"/>
  <c r="J399" i="5" s="1"/>
  <c r="F38" i="6"/>
  <c r="L399" i="5" s="1"/>
  <c r="D398" i="5" l="1"/>
  <c r="F24" i="6"/>
  <c r="F6" i="6" s="1"/>
  <c r="F46" i="6" s="1"/>
  <c r="E24" i="6"/>
  <c r="E6" i="6" s="1"/>
  <c r="E46" i="6" s="1"/>
  <c r="D6" i="6"/>
  <c r="D161" i="5"/>
  <c r="D151" i="5"/>
  <c r="D352" i="5"/>
  <c r="D70" i="5"/>
  <c r="D133" i="5"/>
  <c r="D60" i="5"/>
  <c r="D10" i="5"/>
  <c r="D179" i="5"/>
  <c r="D178" i="5" s="1"/>
  <c r="D329" i="5"/>
  <c r="D319" i="5"/>
  <c r="D311" i="5"/>
  <c r="D18" i="5"/>
  <c r="I18" i="5" s="1"/>
  <c r="D219" i="5"/>
  <c r="D341" i="5"/>
  <c r="D262" i="5"/>
  <c r="I262" i="5" s="1"/>
  <c r="J76" i="5"/>
  <c r="D76" i="5"/>
  <c r="C393" i="5"/>
  <c r="C357" i="5"/>
  <c r="C10" i="5"/>
  <c r="L9" i="5"/>
  <c r="H24" i="5"/>
  <c r="J24" i="5"/>
  <c r="J9" i="5" s="1"/>
  <c r="C24" i="5"/>
  <c r="D24" i="5"/>
  <c r="G24" i="5"/>
  <c r="C33" i="5"/>
  <c r="C44" i="5"/>
  <c r="C60" i="5"/>
  <c r="E60" i="5"/>
  <c r="J60" i="5"/>
  <c r="L60" i="5"/>
  <c r="G60" i="5"/>
  <c r="H60" i="5"/>
  <c r="C70" i="5"/>
  <c r="E70" i="5"/>
  <c r="F70" i="5"/>
  <c r="G70" i="5"/>
  <c r="J70" i="5"/>
  <c r="L70" i="5"/>
  <c r="C76" i="5"/>
  <c r="E76" i="5"/>
  <c r="F76" i="5"/>
  <c r="G76" i="5"/>
  <c r="C82" i="5"/>
  <c r="D82" i="5"/>
  <c r="E82" i="5"/>
  <c r="F82" i="5"/>
  <c r="G82" i="5"/>
  <c r="H82" i="5"/>
  <c r="J82" i="5"/>
  <c r="C84" i="5"/>
  <c r="D84" i="5"/>
  <c r="E84" i="5"/>
  <c r="F84" i="5"/>
  <c r="G84" i="5"/>
  <c r="I84" i="5"/>
  <c r="J84" i="5"/>
  <c r="L84" i="5"/>
  <c r="D92" i="5"/>
  <c r="H92" i="5"/>
  <c r="C92" i="5"/>
  <c r="F92" i="5"/>
  <c r="G92" i="5"/>
  <c r="I92" i="5"/>
  <c r="J92" i="5"/>
  <c r="L92" i="5"/>
  <c r="C100" i="5"/>
  <c r="D100" i="5"/>
  <c r="E100" i="5"/>
  <c r="G100" i="5"/>
  <c r="H100" i="5"/>
  <c r="I100" i="5"/>
  <c r="J100" i="5"/>
  <c r="L100" i="5"/>
  <c r="F100" i="5"/>
  <c r="C106" i="5"/>
  <c r="D106" i="5"/>
  <c r="F106" i="5"/>
  <c r="G106" i="5"/>
  <c r="I106" i="5"/>
  <c r="J106" i="5"/>
  <c r="L106" i="5"/>
  <c r="E106" i="5"/>
  <c r="D117" i="5"/>
  <c r="G117" i="5"/>
  <c r="H117" i="5"/>
  <c r="F123" i="5"/>
  <c r="C126" i="5"/>
  <c r="D126" i="5"/>
  <c r="G126" i="5"/>
  <c r="I126" i="5"/>
  <c r="J126" i="5"/>
  <c r="L126" i="5"/>
  <c r="C129" i="5"/>
  <c r="D129" i="5"/>
  <c r="E129" i="5"/>
  <c r="F129" i="5"/>
  <c r="G129" i="5"/>
  <c r="I129" i="5"/>
  <c r="J129" i="5"/>
  <c r="L129" i="5"/>
  <c r="E133" i="5"/>
  <c r="G133" i="5"/>
  <c r="H133" i="5"/>
  <c r="J133" i="5"/>
  <c r="F133" i="5"/>
  <c r="C133" i="5"/>
  <c r="C140" i="5"/>
  <c r="D140" i="5"/>
  <c r="H140" i="5"/>
  <c r="F140" i="5"/>
  <c r="J140" i="5"/>
  <c r="E140" i="5"/>
  <c r="C144" i="5"/>
  <c r="D144" i="5"/>
  <c r="J144" i="5"/>
  <c r="L144" i="5"/>
  <c r="E145" i="5"/>
  <c r="F145" i="5"/>
  <c r="F144" i="5" s="1"/>
  <c r="G145" i="5"/>
  <c r="G144" i="5" s="1"/>
  <c r="H145" i="5"/>
  <c r="H144" i="5" s="1"/>
  <c r="I145" i="5"/>
  <c r="I144" i="5" s="1"/>
  <c r="E151" i="5"/>
  <c r="H151" i="5"/>
  <c r="J151" i="5"/>
  <c r="C151" i="5"/>
  <c r="F151" i="5"/>
  <c r="G151" i="5"/>
  <c r="J161" i="5"/>
  <c r="L150" i="5"/>
  <c r="H161" i="5"/>
  <c r="C161" i="5"/>
  <c r="E161" i="5"/>
  <c r="F161" i="5"/>
  <c r="G161" i="5"/>
  <c r="C167" i="5"/>
  <c r="E167" i="5"/>
  <c r="F167" i="5"/>
  <c r="F166" i="5" s="1"/>
  <c r="G167" i="5"/>
  <c r="H167" i="5"/>
  <c r="H166" i="5" s="1"/>
  <c r="J167" i="5"/>
  <c r="J166" i="5" s="1"/>
  <c r="L167" i="5"/>
  <c r="L166" i="5" s="1"/>
  <c r="H179" i="5"/>
  <c r="H178" i="5" s="1"/>
  <c r="J179" i="5"/>
  <c r="J178" i="5" s="1"/>
  <c r="L179" i="5"/>
  <c r="L178" i="5" s="1"/>
  <c r="C179" i="5"/>
  <c r="C178" i="5" s="1"/>
  <c r="F179" i="5"/>
  <c r="F178" i="5" s="1"/>
  <c r="G179" i="5"/>
  <c r="G178" i="5" s="1"/>
  <c r="C192" i="5"/>
  <c r="F192" i="5"/>
  <c r="F183" i="5" s="1"/>
  <c r="G192" i="5"/>
  <c r="E195" i="5"/>
  <c r="F195" i="5"/>
  <c r="G195" i="5"/>
  <c r="H195" i="5"/>
  <c r="I195" i="5"/>
  <c r="J195" i="5"/>
  <c r="L195" i="5"/>
  <c r="C195" i="5"/>
  <c r="D195" i="5"/>
  <c r="D194" i="5" s="1"/>
  <c r="H199" i="5"/>
  <c r="J199" i="5"/>
  <c r="J194" i="5" s="1"/>
  <c r="C199" i="5"/>
  <c r="F199" i="5"/>
  <c r="G199" i="5"/>
  <c r="I199" i="5" s="1"/>
  <c r="C212" i="5"/>
  <c r="C216" i="5"/>
  <c r="D216" i="5"/>
  <c r="F216" i="5"/>
  <c r="I216" i="5"/>
  <c r="J216" i="5"/>
  <c r="L216" i="5"/>
  <c r="G216" i="5"/>
  <c r="H216" i="5"/>
  <c r="E216" i="5"/>
  <c r="G219" i="5"/>
  <c r="H219" i="5"/>
  <c r="F233" i="5"/>
  <c r="G233" i="5"/>
  <c r="H233" i="5"/>
  <c r="I233" i="5"/>
  <c r="J233" i="5"/>
  <c r="L233" i="5"/>
  <c r="E233" i="5"/>
  <c r="H237" i="5"/>
  <c r="C237" i="5"/>
  <c r="D237" i="5"/>
  <c r="E237" i="5"/>
  <c r="F237" i="5"/>
  <c r="G237" i="5"/>
  <c r="C240" i="5"/>
  <c r="D240" i="5"/>
  <c r="F240" i="5"/>
  <c r="G240" i="5"/>
  <c r="H240" i="5"/>
  <c r="I240" i="5"/>
  <c r="J240" i="5"/>
  <c r="L240" i="5"/>
  <c r="E240" i="5"/>
  <c r="C244" i="5"/>
  <c r="D244" i="5"/>
  <c r="G244" i="5"/>
  <c r="H244" i="5"/>
  <c r="I244" i="5"/>
  <c r="J244" i="5"/>
  <c r="L244" i="5"/>
  <c r="E244" i="5"/>
  <c r="F244" i="5"/>
  <c r="C250" i="5"/>
  <c r="D250" i="5"/>
  <c r="E250" i="5"/>
  <c r="G250" i="5"/>
  <c r="H250" i="5"/>
  <c r="I250" i="5"/>
  <c r="J250" i="5"/>
  <c r="L250" i="5"/>
  <c r="D253" i="5"/>
  <c r="H253" i="5"/>
  <c r="I253" i="5"/>
  <c r="J253" i="5"/>
  <c r="L253" i="5"/>
  <c r="G253" i="5"/>
  <c r="C253" i="5"/>
  <c r="C262" i="5"/>
  <c r="C273" i="5"/>
  <c r="E273" i="5"/>
  <c r="C279" i="5"/>
  <c r="D279" i="5"/>
  <c r="I279" i="5"/>
  <c r="J279" i="5"/>
  <c r="L279" i="5"/>
  <c r="L278" i="5" s="1"/>
  <c r="E279" i="5"/>
  <c r="F279" i="5"/>
  <c r="G279" i="5"/>
  <c r="C288" i="5"/>
  <c r="D288" i="5"/>
  <c r="E288" i="5"/>
  <c r="F288" i="5"/>
  <c r="H288" i="5"/>
  <c r="I288" i="5"/>
  <c r="J288" i="5"/>
  <c r="L288" i="5"/>
  <c r="C291" i="5"/>
  <c r="D291" i="5"/>
  <c r="E291" i="5"/>
  <c r="F291" i="5"/>
  <c r="G291" i="5"/>
  <c r="H291" i="5"/>
  <c r="J291" i="5"/>
  <c r="L291" i="5"/>
  <c r="C294" i="5"/>
  <c r="D294" i="5"/>
  <c r="F294" i="5"/>
  <c r="G294" i="5"/>
  <c r="H294" i="5"/>
  <c r="J294" i="5"/>
  <c r="L294" i="5"/>
  <c r="E294" i="5"/>
  <c r="E298" i="5"/>
  <c r="F298" i="5"/>
  <c r="H298" i="5"/>
  <c r="I298" i="5"/>
  <c r="J298" i="5"/>
  <c r="L298" i="5"/>
  <c r="C298" i="5"/>
  <c r="D298" i="5"/>
  <c r="G298" i="5"/>
  <c r="C301" i="5"/>
  <c r="D301" i="5"/>
  <c r="E301" i="5"/>
  <c r="F301" i="5"/>
  <c r="G301" i="5"/>
  <c r="H301" i="5"/>
  <c r="I301" i="5"/>
  <c r="J301" i="5"/>
  <c r="L301" i="5"/>
  <c r="F307" i="5"/>
  <c r="G307" i="5"/>
  <c r="H307" i="5"/>
  <c r="I307" i="5"/>
  <c r="J307" i="5"/>
  <c r="L307" i="5"/>
  <c r="L305" i="5" s="1"/>
  <c r="C307" i="5"/>
  <c r="D307" i="5"/>
  <c r="C311" i="5"/>
  <c r="E311" i="5"/>
  <c r="J311" i="5"/>
  <c r="F311" i="5"/>
  <c r="G311" i="5"/>
  <c r="C314" i="5"/>
  <c r="D314" i="5"/>
  <c r="G314" i="5"/>
  <c r="H314" i="5"/>
  <c r="J314" i="5"/>
  <c r="L314" i="5"/>
  <c r="E314" i="5"/>
  <c r="C319" i="5"/>
  <c r="J319" i="5"/>
  <c r="G319" i="5"/>
  <c r="G329" i="5"/>
  <c r="H329" i="5"/>
  <c r="J329" i="5"/>
  <c r="C329" i="5"/>
  <c r="C337" i="5"/>
  <c r="C336" i="5" s="1"/>
  <c r="D337" i="5"/>
  <c r="D336" i="5" s="1"/>
  <c r="F337" i="5"/>
  <c r="F336" i="5" s="1"/>
  <c r="G337" i="5"/>
  <c r="G336" i="5" s="1"/>
  <c r="H337" i="5"/>
  <c r="H336" i="5" s="1"/>
  <c r="I337" i="5"/>
  <c r="I336" i="5" s="1"/>
  <c r="J337" i="5"/>
  <c r="J336" i="5" s="1"/>
  <c r="L337" i="5"/>
  <c r="L336" i="5" s="1"/>
  <c r="L317" i="5" s="1"/>
  <c r="E337" i="5"/>
  <c r="E336" i="5" s="1"/>
  <c r="C341" i="5"/>
  <c r="F341" i="5"/>
  <c r="G341" i="5"/>
  <c r="I341" i="5" s="1"/>
  <c r="H341" i="5"/>
  <c r="J341" i="5"/>
  <c r="L341" i="5"/>
  <c r="C346" i="5"/>
  <c r="D346" i="5"/>
  <c r="E346" i="5"/>
  <c r="F346" i="5"/>
  <c r="G346" i="5"/>
  <c r="H346" i="5"/>
  <c r="I346" i="5"/>
  <c r="J346" i="5"/>
  <c r="L346" i="5"/>
  <c r="C350" i="5"/>
  <c r="D350" i="5"/>
  <c r="F350" i="5"/>
  <c r="G350" i="5"/>
  <c r="H350" i="5"/>
  <c r="J350" i="5"/>
  <c r="L350" i="5"/>
  <c r="E350" i="5"/>
  <c r="C352" i="5"/>
  <c r="E352" i="5"/>
  <c r="G352" i="5"/>
  <c r="H352" i="5"/>
  <c r="L352" i="5"/>
  <c r="F352" i="5"/>
  <c r="J352" i="5"/>
  <c r="D357" i="5"/>
  <c r="G357" i="5"/>
  <c r="H357" i="5"/>
  <c r="I357" i="5"/>
  <c r="J357" i="5"/>
  <c r="L357" i="5"/>
  <c r="E357" i="5"/>
  <c r="C362" i="5"/>
  <c r="D362" i="5"/>
  <c r="E362" i="5"/>
  <c r="G362" i="5"/>
  <c r="H362" i="5"/>
  <c r="I362" i="5"/>
  <c r="J362" i="5"/>
  <c r="L362" i="5"/>
  <c r="F362" i="5"/>
  <c r="C365" i="5"/>
  <c r="D365" i="5"/>
  <c r="E365" i="5"/>
  <c r="F365" i="5"/>
  <c r="G365" i="5"/>
  <c r="H365" i="5"/>
  <c r="I365" i="5"/>
  <c r="J365" i="5"/>
  <c r="L365" i="5"/>
  <c r="C370" i="5"/>
  <c r="D370" i="5"/>
  <c r="E370" i="5"/>
  <c r="F370" i="5"/>
  <c r="G370" i="5"/>
  <c r="H370" i="5"/>
  <c r="I370" i="5"/>
  <c r="J370" i="5"/>
  <c r="L370" i="5"/>
  <c r="C389" i="5"/>
  <c r="G393" i="5"/>
  <c r="H393" i="5" s="1"/>
  <c r="H192" i="5" l="1"/>
  <c r="H183" i="5" s="1"/>
  <c r="L287" i="5"/>
  <c r="L286" i="5" s="1"/>
  <c r="H311" i="5"/>
  <c r="L215" i="5"/>
  <c r="C32" i="5"/>
  <c r="I60" i="5"/>
  <c r="L32" i="5"/>
  <c r="L8" i="5" s="1"/>
  <c r="J32" i="5"/>
  <c r="J8" i="5" s="1"/>
  <c r="G32" i="5"/>
  <c r="D32" i="5"/>
  <c r="D9" i="5"/>
  <c r="I10" i="5"/>
  <c r="I24" i="5"/>
  <c r="G9" i="5"/>
  <c r="H70" i="5"/>
  <c r="I219" i="5"/>
  <c r="H279" i="5"/>
  <c r="I237" i="5"/>
  <c r="I82" i="5"/>
  <c r="I398" i="5"/>
  <c r="D393" i="5"/>
  <c r="I393" i="5" s="1"/>
  <c r="I76" i="5"/>
  <c r="I294" i="5"/>
  <c r="I70" i="5"/>
  <c r="I352" i="5"/>
  <c r="I167" i="5"/>
  <c r="I166" i="5" s="1"/>
  <c r="G166" i="5"/>
  <c r="I192" i="5"/>
  <c r="G183" i="5"/>
  <c r="I183" i="5" s="1"/>
  <c r="I311" i="5"/>
  <c r="I305" i="5" s="1"/>
  <c r="L398" i="5"/>
  <c r="L393" i="5" s="1"/>
  <c r="J398" i="5"/>
  <c r="J393" i="5" s="1"/>
  <c r="I179" i="5"/>
  <c r="I178" i="5" s="1"/>
  <c r="I133" i="5"/>
  <c r="L297" i="5"/>
  <c r="L296" i="5" s="1"/>
  <c r="I151" i="5"/>
  <c r="I161" i="5"/>
  <c r="G340" i="5"/>
  <c r="I350" i="5"/>
  <c r="I291" i="5"/>
  <c r="I287" i="5" s="1"/>
  <c r="I329" i="5"/>
  <c r="I319" i="5"/>
  <c r="I117" i="5"/>
  <c r="D278" i="5"/>
  <c r="J297" i="5"/>
  <c r="H356" i="5"/>
  <c r="I297" i="5"/>
  <c r="G194" i="5"/>
  <c r="I194" i="5" s="1"/>
  <c r="H364" i="5"/>
  <c r="E364" i="5"/>
  <c r="J356" i="5"/>
  <c r="G297" i="5"/>
  <c r="D297" i="5"/>
  <c r="E356" i="5"/>
  <c r="D305" i="5"/>
  <c r="C305" i="5"/>
  <c r="G278" i="5"/>
  <c r="C278" i="5"/>
  <c r="C261" i="5"/>
  <c r="F329" i="5"/>
  <c r="J318" i="5"/>
  <c r="J317" i="5" s="1"/>
  <c r="G305" i="5"/>
  <c r="H287" i="5"/>
  <c r="H286" i="5" s="1"/>
  <c r="L364" i="5"/>
  <c r="E329" i="5"/>
  <c r="E307" i="5"/>
  <c r="E305" i="5" s="1"/>
  <c r="F287" i="5"/>
  <c r="F286" i="5" s="1"/>
  <c r="C183" i="5"/>
  <c r="E262" i="5"/>
  <c r="D249" i="5"/>
  <c r="H305" i="5"/>
  <c r="L249" i="5"/>
  <c r="L243" i="5" s="1"/>
  <c r="G288" i="5"/>
  <c r="G287" i="5" s="1"/>
  <c r="G286" i="5" s="1"/>
  <c r="F250" i="5"/>
  <c r="C150" i="5"/>
  <c r="G364" i="5"/>
  <c r="G318" i="5"/>
  <c r="G317" i="5" s="1"/>
  <c r="H297" i="5"/>
  <c r="J249" i="5"/>
  <c r="F364" i="5"/>
  <c r="E319" i="5"/>
  <c r="F278" i="5"/>
  <c r="I249" i="5"/>
  <c r="C233" i="5"/>
  <c r="H194" i="5"/>
  <c r="C166" i="5"/>
  <c r="D150" i="5"/>
  <c r="C249" i="5"/>
  <c r="F297" i="5"/>
  <c r="E287" i="5"/>
  <c r="F262" i="5"/>
  <c r="F261" i="5" s="1"/>
  <c r="H132" i="5"/>
  <c r="G356" i="5"/>
  <c r="F340" i="5"/>
  <c r="C297" i="5"/>
  <c r="D287" i="5"/>
  <c r="D286" i="5" s="1"/>
  <c r="I273" i="5"/>
  <c r="E219" i="5"/>
  <c r="D132" i="5"/>
  <c r="F24" i="5"/>
  <c r="F9" i="5" s="1"/>
  <c r="D364" i="5"/>
  <c r="I356" i="5"/>
  <c r="F357" i="5"/>
  <c r="F356" i="5" s="1"/>
  <c r="D356" i="5"/>
  <c r="D318" i="5"/>
  <c r="D317" i="5" s="1"/>
  <c r="C287" i="5"/>
  <c r="C286" i="5" s="1"/>
  <c r="C219" i="5"/>
  <c r="J150" i="5"/>
  <c r="C132" i="5"/>
  <c r="F60" i="5"/>
  <c r="C318" i="5"/>
  <c r="C317" i="5" s="1"/>
  <c r="C364" i="5"/>
  <c r="C356" i="5"/>
  <c r="D340" i="5"/>
  <c r="F305" i="5"/>
  <c r="J305" i="5"/>
  <c r="H249" i="5"/>
  <c r="F219" i="5"/>
  <c r="F215" i="5" s="1"/>
  <c r="H215" i="5"/>
  <c r="C194" i="5"/>
  <c r="J364" i="5"/>
  <c r="L340" i="5"/>
  <c r="C340" i="5"/>
  <c r="J287" i="5"/>
  <c r="J286" i="5" s="1"/>
  <c r="J278" i="5"/>
  <c r="D233" i="5"/>
  <c r="D215" i="5" s="1"/>
  <c r="D165" i="5" s="1"/>
  <c r="E179" i="5"/>
  <c r="E178" i="5" s="1"/>
  <c r="F117" i="5"/>
  <c r="J215" i="5"/>
  <c r="J165" i="5" s="1"/>
  <c r="I364" i="5"/>
  <c r="L356" i="5"/>
  <c r="I278" i="5"/>
  <c r="D261" i="5"/>
  <c r="E253" i="5"/>
  <c r="E249" i="5" s="1"/>
  <c r="L194" i="5"/>
  <c r="E150" i="5"/>
  <c r="E144" i="5"/>
  <c r="J132" i="5"/>
  <c r="F126" i="5"/>
  <c r="F150" i="5"/>
  <c r="E92" i="5"/>
  <c r="H261" i="5"/>
  <c r="F194" i="5"/>
  <c r="E132" i="5"/>
  <c r="F132" i="5"/>
  <c r="F253" i="5"/>
  <c r="G249" i="5"/>
  <c r="G215" i="5"/>
  <c r="J340" i="5"/>
  <c r="G150" i="5"/>
  <c r="H150" i="5" s="1"/>
  <c r="C9" i="5"/>
  <c r="F319" i="5"/>
  <c r="H319" i="5" s="1"/>
  <c r="F314" i="5"/>
  <c r="H340" i="5" l="1"/>
  <c r="I340" i="5"/>
  <c r="L165" i="5"/>
  <c r="F165" i="5"/>
  <c r="H9" i="5"/>
  <c r="D243" i="5"/>
  <c r="G165" i="5"/>
  <c r="H165" i="5" s="1"/>
  <c r="D8" i="5"/>
  <c r="G8" i="5"/>
  <c r="H278" i="5"/>
  <c r="I32" i="5"/>
  <c r="I9" i="5"/>
  <c r="F32" i="5"/>
  <c r="I215" i="5"/>
  <c r="I165" i="5" s="1"/>
  <c r="I286" i="5"/>
  <c r="I296" i="5"/>
  <c r="I150" i="5"/>
  <c r="G132" i="5"/>
  <c r="G125" i="5" s="1"/>
  <c r="I140" i="5"/>
  <c r="I132" i="5" s="1"/>
  <c r="I318" i="5"/>
  <c r="I317" i="5" s="1"/>
  <c r="F318" i="5"/>
  <c r="J296" i="5"/>
  <c r="C296" i="5"/>
  <c r="G296" i="5"/>
  <c r="D296" i="5"/>
  <c r="L125" i="5"/>
  <c r="H296" i="5"/>
  <c r="G261" i="5"/>
  <c r="C243" i="5"/>
  <c r="F249" i="5"/>
  <c r="F243" i="5" s="1"/>
  <c r="E318" i="5"/>
  <c r="E317" i="5" s="1"/>
  <c r="C125" i="5"/>
  <c r="C215" i="5"/>
  <c r="C165" i="5" s="1"/>
  <c r="D125" i="5"/>
  <c r="J243" i="5"/>
  <c r="E243" i="5"/>
  <c r="J125" i="5"/>
  <c r="F125" i="5"/>
  <c r="C8" i="5"/>
  <c r="F296" i="5"/>
  <c r="H125" i="5" l="1"/>
  <c r="F317" i="5"/>
  <c r="H318" i="5"/>
  <c r="H317" i="5" s="1"/>
  <c r="F8" i="5"/>
  <c r="F372" i="5" s="1"/>
  <c r="H32" i="5"/>
  <c r="L372" i="5"/>
  <c r="L390" i="5" s="1"/>
  <c r="L392" i="5" s="1"/>
  <c r="L401" i="5" s="1"/>
  <c r="H8" i="5"/>
  <c r="J372" i="5"/>
  <c r="J390" i="5" s="1"/>
  <c r="J392" i="5" s="1"/>
  <c r="J401" i="5" s="1"/>
  <c r="D372" i="5"/>
  <c r="D390" i="5" s="1"/>
  <c r="D392" i="5" s="1"/>
  <c r="I125" i="5"/>
  <c r="I8" i="5"/>
  <c r="G243" i="5"/>
  <c r="G372" i="5" s="1"/>
  <c r="I261" i="5"/>
  <c r="C372" i="5"/>
  <c r="C390" i="5" s="1"/>
  <c r="C392" i="5" s="1"/>
  <c r="H372" i="5" l="1"/>
  <c r="H243" i="5"/>
  <c r="F390" i="5"/>
  <c r="I243" i="5"/>
  <c r="I372" i="5" s="1"/>
  <c r="I390" i="5" s="1"/>
  <c r="I392" i="5" s="1"/>
  <c r="I401" i="5" s="1"/>
  <c r="G390" i="5"/>
  <c r="D404" i="5"/>
  <c r="L404" i="5"/>
  <c r="J404" i="5"/>
  <c r="I6" i="1"/>
  <c r="J6" i="1"/>
  <c r="I14" i="1"/>
  <c r="J14" i="1"/>
  <c r="K14" i="1"/>
  <c r="I17" i="1"/>
  <c r="J17" i="1"/>
  <c r="K30" i="1"/>
  <c r="I32" i="1"/>
  <c r="J32" i="1"/>
  <c r="I59" i="1"/>
  <c r="J59" i="1"/>
  <c r="I61" i="1"/>
  <c r="J61" i="1"/>
  <c r="I67" i="1"/>
  <c r="I31" i="1" s="1"/>
  <c r="J67" i="1"/>
  <c r="I71" i="1"/>
  <c r="J71" i="1"/>
  <c r="I74" i="1"/>
  <c r="J74" i="1"/>
  <c r="K85" i="1"/>
  <c r="I86" i="1"/>
  <c r="J86" i="1"/>
  <c r="I88" i="1"/>
  <c r="J88" i="1"/>
  <c r="I91" i="1"/>
  <c r="J91" i="1"/>
  <c r="I93" i="1"/>
  <c r="J93" i="1"/>
  <c r="I96" i="1"/>
  <c r="J96" i="1"/>
  <c r="I100" i="1"/>
  <c r="J100" i="1"/>
  <c r="K101" i="1"/>
  <c r="I104" i="1"/>
  <c r="J104" i="1"/>
  <c r="I106" i="1"/>
  <c r="J106" i="1"/>
  <c r="K107" i="1"/>
  <c r="I109" i="1"/>
  <c r="I108" i="1" s="1"/>
  <c r="J109" i="1"/>
  <c r="J108" i="1" s="1"/>
  <c r="I112" i="1"/>
  <c r="J112" i="1"/>
  <c r="I115" i="1"/>
  <c r="J115" i="1"/>
  <c r="I120" i="1"/>
  <c r="J120" i="1"/>
  <c r="I124" i="1"/>
  <c r="J124" i="1"/>
  <c r="I135" i="1"/>
  <c r="J135" i="1"/>
  <c r="I140" i="1"/>
  <c r="J140" i="1"/>
  <c r="I142" i="1"/>
  <c r="J142" i="1"/>
  <c r="I144" i="1"/>
  <c r="J144" i="1"/>
  <c r="I147" i="1"/>
  <c r="J147" i="1"/>
  <c r="K148" i="1"/>
  <c r="I149" i="1"/>
  <c r="J149" i="1"/>
  <c r="I152" i="1"/>
  <c r="I151" i="1" s="1"/>
  <c r="J152" i="1"/>
  <c r="I158" i="1"/>
  <c r="J158" i="1"/>
  <c r="K159" i="1"/>
  <c r="I161" i="1"/>
  <c r="J161" i="1"/>
  <c r="I163" i="1"/>
  <c r="J163" i="1"/>
  <c r="K164" i="1"/>
  <c r="K165" i="1"/>
  <c r="I167" i="1"/>
  <c r="J167" i="1"/>
  <c r="K168" i="1"/>
  <c r="K172" i="1"/>
  <c r="I174" i="1"/>
  <c r="I166" i="1" s="1"/>
  <c r="J174" i="1"/>
  <c r="K174" i="1" s="1"/>
  <c r="K180" i="1"/>
  <c r="I184" i="1"/>
  <c r="J184" i="1"/>
  <c r="I186" i="1"/>
  <c r="J186" i="1"/>
  <c r="I189" i="1"/>
  <c r="K190" i="1"/>
  <c r="I192" i="1"/>
  <c r="J192" i="1"/>
  <c r="I194" i="1"/>
  <c r="J194" i="1"/>
  <c r="K195" i="1"/>
  <c r="I199" i="1"/>
  <c r="I198" i="1" s="1"/>
  <c r="J199" i="1"/>
  <c r="J201" i="1"/>
  <c r="I204" i="1"/>
  <c r="J204" i="1"/>
  <c r="K205" i="1"/>
  <c r="I206" i="1"/>
  <c r="J206" i="1"/>
  <c r="I208" i="1"/>
  <c r="J208" i="1"/>
  <c r="I210" i="1"/>
  <c r="J210" i="1"/>
  <c r="K211" i="1"/>
  <c r="I213" i="1"/>
  <c r="K216" i="1"/>
  <c r="K217" i="1"/>
  <c r="K219" i="1"/>
  <c r="K222" i="1"/>
  <c r="I223" i="1"/>
  <c r="J223" i="1"/>
  <c r="K224" i="1"/>
  <c r="I226" i="1"/>
  <c r="J226" i="1"/>
  <c r="I235" i="1"/>
  <c r="J235" i="1"/>
  <c r="K235" i="1"/>
  <c r="I240" i="1"/>
  <c r="I241" i="1"/>
  <c r="J242" i="1"/>
  <c r="J245" i="1" s="1"/>
  <c r="I244" i="1"/>
  <c r="K244" i="1"/>
  <c r="K245" i="1"/>
  <c r="G392" i="5" l="1"/>
  <c r="H390" i="5"/>
  <c r="F392" i="5"/>
  <c r="H392" i="5" s="1"/>
  <c r="G404" i="5"/>
  <c r="I245" i="1"/>
  <c r="K223" i="1"/>
  <c r="K210" i="1"/>
  <c r="J183" i="1"/>
  <c r="J198" i="1"/>
  <c r="K106" i="1"/>
  <c r="K161" i="1"/>
  <c r="J139" i="1"/>
  <c r="I139" i="1"/>
  <c r="I114" i="1"/>
  <c r="J73" i="1"/>
  <c r="J146" i="1"/>
  <c r="J114" i="1"/>
  <c r="I73" i="1"/>
  <c r="I183" i="1"/>
  <c r="I146" i="1"/>
  <c r="J31" i="1"/>
  <c r="I212" i="1"/>
  <c r="I203" i="1"/>
  <c r="J203" i="1"/>
  <c r="I188" i="1"/>
  <c r="J166" i="1"/>
  <c r="J103" i="1"/>
  <c r="I103" i="1"/>
  <c r="J90" i="1"/>
  <c r="I90" i="1"/>
  <c r="K100" i="1"/>
  <c r="J5" i="1"/>
  <c r="I5" i="1"/>
  <c r="K152" i="1"/>
  <c r="J151" i="1"/>
  <c r="K151" i="1" s="1"/>
  <c r="K229" i="1"/>
  <c r="J189" i="1"/>
  <c r="J188" i="1" s="1"/>
  <c r="K188" i="1" s="1"/>
  <c r="J213" i="1"/>
  <c r="J212" i="1" s="1"/>
  <c r="K162" i="1"/>
  <c r="K193" i="1"/>
  <c r="K153" i="1"/>
  <c r="I225" i="1" l="1"/>
  <c r="I238" i="1" s="1"/>
  <c r="J225" i="1"/>
  <c r="K225" i="1" l="1"/>
  <c r="J238" i="1"/>
  <c r="N244" i="1"/>
  <c r="L34" i="1"/>
  <c r="H34" i="1"/>
  <c r="H178" i="1"/>
  <c r="H133" i="1"/>
  <c r="K238" i="1" l="1"/>
  <c r="L130" i="1" l="1"/>
  <c r="H132" i="1"/>
  <c r="L131" i="1"/>
  <c r="H72" i="1"/>
  <c r="H58" i="1"/>
  <c r="H57" i="1"/>
  <c r="H214" i="1"/>
  <c r="H232" i="1"/>
  <c r="H13" i="1"/>
  <c r="L172" i="1"/>
  <c r="E84" i="1"/>
  <c r="H131" i="1" l="1"/>
  <c r="H130" i="1"/>
  <c r="L45" i="1"/>
  <c r="E45" i="1" l="1"/>
  <c r="H241" i="1" l="1"/>
  <c r="L165" i="1" l="1"/>
  <c r="M163" i="1"/>
  <c r="G163" i="1"/>
  <c r="F163" i="1"/>
  <c r="D163" i="1"/>
  <c r="C163" i="1"/>
  <c r="H244" i="1" l="1"/>
  <c r="M244" i="1"/>
  <c r="F124" i="1"/>
  <c r="L129" i="1"/>
  <c r="H129" i="1"/>
  <c r="L244" i="1"/>
  <c r="G245" i="1" l="1"/>
  <c r="F245" i="1"/>
  <c r="H243" i="1"/>
  <c r="H242" i="1"/>
  <c r="H240" i="1"/>
  <c r="H78" i="1"/>
  <c r="E44" i="1"/>
  <c r="H36" i="1"/>
  <c r="L36" i="1"/>
  <c r="H128" i="1"/>
  <c r="H219" i="1"/>
  <c r="K247" i="1" l="1"/>
  <c r="H245" i="1"/>
  <c r="H191" i="1"/>
  <c r="C17" i="1" l="1"/>
  <c r="F32" i="1"/>
  <c r="F74" i="1"/>
  <c r="M124" i="1"/>
  <c r="G124" i="1"/>
  <c r="D124" i="1"/>
  <c r="C124" i="1"/>
  <c r="M167" i="1"/>
  <c r="G167" i="1"/>
  <c r="F167" i="1"/>
  <c r="D167" i="1"/>
  <c r="C167" i="1"/>
  <c r="C166" i="1"/>
  <c r="M226" i="1"/>
  <c r="G226" i="1"/>
  <c r="F226" i="1"/>
  <c r="D226" i="1"/>
  <c r="C226" i="1"/>
  <c r="E127" i="1"/>
  <c r="E18" i="1"/>
  <c r="E52" i="1"/>
  <c r="E79" i="1"/>
  <c r="L126" i="1"/>
  <c r="E126" i="1"/>
  <c r="E125" i="1"/>
  <c r="L125" i="1"/>
  <c r="E78" i="1"/>
  <c r="E50" i="1"/>
  <c r="E51" i="1"/>
  <c r="C32" i="1"/>
  <c r="D32" i="1"/>
  <c r="C74" i="1" l="1"/>
  <c r="E81" i="1"/>
  <c r="E77" i="1"/>
  <c r="N245" i="1"/>
  <c r="M245" i="1"/>
  <c r="L245" i="1"/>
  <c r="H224" i="1" l="1"/>
  <c r="H185" i="1"/>
  <c r="L177" i="1"/>
  <c r="L176" i="1"/>
  <c r="H177" i="1"/>
  <c r="H176" i="1"/>
  <c r="H137" i="1"/>
  <c r="L23" i="1" l="1"/>
  <c r="L24" i="1"/>
  <c r="L25" i="1"/>
  <c r="F256" i="1"/>
  <c r="H117" i="1" l="1"/>
  <c r="M135" i="1"/>
  <c r="N135" i="1"/>
  <c r="F135" i="1"/>
  <c r="H92" i="1"/>
  <c r="L65" i="1"/>
  <c r="L38" i="1"/>
  <c r="H38" i="1"/>
  <c r="H220" i="1"/>
  <c r="L138" i="1"/>
  <c r="H228" i="1"/>
  <c r="L133" i="1"/>
  <c r="H236" i="1"/>
  <c r="L236" i="1"/>
  <c r="L179" i="1"/>
  <c r="D135" i="1"/>
  <c r="C135" i="1"/>
  <c r="L136" i="1"/>
  <c r="D257" i="1" l="1"/>
  <c r="G135" i="1"/>
  <c r="H138" i="1"/>
  <c r="L127" i="1"/>
  <c r="E76" i="1"/>
  <c r="E75" i="1"/>
  <c r="E22" i="1"/>
  <c r="E41" i="1" l="1"/>
  <c r="G6" i="1" l="1"/>
  <c r="L209" i="1"/>
  <c r="L222" i="1"/>
  <c r="H233" i="1"/>
  <c r="H65" i="1"/>
  <c r="L64" i="1"/>
  <c r="H26" i="1"/>
  <c r="H25" i="1"/>
  <c r="F17" i="1"/>
  <c r="H27" i="1"/>
  <c r="H28" i="1"/>
  <c r="M70" i="1"/>
  <c r="H121" i="1" l="1"/>
  <c r="E49" i="1"/>
  <c r="E227" i="1"/>
  <c r="H43" i="1"/>
  <c r="H47" i="1"/>
  <c r="H37" i="1" l="1"/>
  <c r="H35" i="1"/>
  <c r="G32" i="1" l="1"/>
  <c r="L230" i="1" l="1"/>
  <c r="L232" i="1"/>
  <c r="D235" i="1" l="1"/>
  <c r="D201" i="1"/>
  <c r="C201" i="1"/>
  <c r="N67" i="1"/>
  <c r="M67" i="1"/>
  <c r="G67" i="1"/>
  <c r="F67" i="1"/>
  <c r="D67" i="1"/>
  <c r="C67" i="1"/>
  <c r="D6" i="1"/>
  <c r="L9" i="1"/>
  <c r="D259" i="1"/>
  <c r="L39" i="1"/>
  <c r="D258" i="1"/>
  <c r="L82" i="1"/>
  <c r="H67" i="1" l="1"/>
  <c r="L53" i="1"/>
  <c r="L81" i="1"/>
  <c r="L7" i="1" l="1"/>
  <c r="L40" i="1"/>
  <c r="D213" i="1" l="1"/>
  <c r="L22" i="1"/>
  <c r="M152" i="1"/>
  <c r="N152" i="1"/>
  <c r="G152" i="1"/>
  <c r="F152" i="1"/>
  <c r="D152" i="1"/>
  <c r="C152" i="1"/>
  <c r="L157" i="1"/>
  <c r="L102" i="1"/>
  <c r="L16" i="1"/>
  <c r="N235" i="1"/>
  <c r="M235" i="1"/>
  <c r="G235" i="1"/>
  <c r="F235" i="1"/>
  <c r="C235" i="1"/>
  <c r="L235" i="1" l="1"/>
  <c r="E14" i="1" l="1"/>
  <c r="F14" i="1"/>
  <c r="G14" i="1"/>
  <c r="M14" i="1"/>
  <c r="N14" i="1"/>
  <c r="D14" i="1"/>
  <c r="L19" i="1"/>
  <c r="L220" i="1"/>
  <c r="L83" i="1" l="1"/>
  <c r="G120" i="1" l="1"/>
  <c r="F120" i="1"/>
  <c r="L15" i="1"/>
  <c r="L14" i="1" s="1"/>
  <c r="L72" i="1"/>
  <c r="L69" i="1"/>
  <c r="L211" i="1"/>
  <c r="L122" i="1"/>
  <c r="H120" i="1" l="1"/>
  <c r="F6" i="1"/>
  <c r="H6" i="1" s="1"/>
  <c r="L48" i="1"/>
  <c r="C14" i="1"/>
  <c r="L37" i="1" l="1"/>
  <c r="N61" i="1" l="1"/>
  <c r="M61" i="1"/>
  <c r="G61" i="1"/>
  <c r="F61" i="1"/>
  <c r="D61" i="1"/>
  <c r="C61" i="1"/>
  <c r="L66" i="1"/>
  <c r="L63" i="1"/>
  <c r="L62" i="1"/>
  <c r="N93" i="1"/>
  <c r="M93" i="1"/>
  <c r="G93" i="1"/>
  <c r="F93" i="1"/>
  <c r="D93" i="1"/>
  <c r="C93" i="1"/>
  <c r="L95" i="1"/>
  <c r="H61" i="1" l="1"/>
  <c r="G189" i="1"/>
  <c r="F189" i="1"/>
  <c r="D189" i="1"/>
  <c r="C189" i="1"/>
  <c r="N100" i="1"/>
  <c r="M100" i="1"/>
  <c r="G100" i="1"/>
  <c r="F100" i="1"/>
  <c r="D100" i="1"/>
  <c r="C100" i="1"/>
  <c r="L111" i="1"/>
  <c r="L110" i="1"/>
  <c r="H189" i="1" l="1"/>
  <c r="L221" i="1"/>
  <c r="L219" i="1"/>
  <c r="L218" i="1"/>
  <c r="L217" i="1"/>
  <c r="L216" i="1"/>
  <c r="L215" i="1"/>
  <c r="L214" i="1"/>
  <c r="L224" i="1"/>
  <c r="L207" i="1"/>
  <c r="L205" i="1"/>
  <c r="L202" i="1"/>
  <c r="L200" i="1"/>
  <c r="L197" i="1"/>
  <c r="L196" i="1"/>
  <c r="L195" i="1"/>
  <c r="L193" i="1"/>
  <c r="L191" i="1"/>
  <c r="L190" i="1"/>
  <c r="L185" i="1"/>
  <c r="L181" i="1"/>
  <c r="L180" i="1"/>
  <c r="L171" i="1"/>
  <c r="L170" i="1"/>
  <c r="L162" i="1"/>
  <c r="L160" i="1"/>
  <c r="L159" i="1"/>
  <c r="L156" i="1"/>
  <c r="L155" i="1"/>
  <c r="L154" i="1"/>
  <c r="L153" i="1"/>
  <c r="L150" i="1"/>
  <c r="L148" i="1"/>
  <c r="L145" i="1"/>
  <c r="L143" i="1"/>
  <c r="L141" i="1"/>
  <c r="L137" i="1"/>
  <c r="L135" i="1" s="1"/>
  <c r="L123" i="1"/>
  <c r="L121" i="1"/>
  <c r="L119" i="1"/>
  <c r="L118" i="1"/>
  <c r="L117" i="1"/>
  <c r="L116" i="1"/>
  <c r="L134" i="1"/>
  <c r="L132" i="1"/>
  <c r="L107" i="1"/>
  <c r="L105" i="1"/>
  <c r="L101" i="1"/>
  <c r="L99" i="1"/>
  <c r="L98" i="1"/>
  <c r="L97" i="1"/>
  <c r="L92" i="1"/>
  <c r="L94" i="1"/>
  <c r="L85" i="1"/>
  <c r="L84" i="1"/>
  <c r="L80" i="1"/>
  <c r="L79" i="1"/>
  <c r="L78" i="1"/>
  <c r="L76" i="1"/>
  <c r="L75" i="1"/>
  <c r="L30" i="1"/>
  <c r="L29" i="1"/>
  <c r="L28" i="1"/>
  <c r="L27" i="1"/>
  <c r="L26" i="1"/>
  <c r="L10" i="1"/>
  <c r="L12" i="1"/>
  <c r="L13" i="1"/>
  <c r="L8" i="1"/>
  <c r="L164" i="1"/>
  <c r="L163" i="1" s="1"/>
  <c r="L178" i="1"/>
  <c r="L175" i="1"/>
  <c r="L182" i="1"/>
  <c r="L168" i="1"/>
  <c r="L169" i="1"/>
  <c r="L167" i="1" l="1"/>
  <c r="L213" i="1"/>
  <c r="L152" i="1"/>
  <c r="L35" i="1" l="1"/>
  <c r="L42" i="1"/>
  <c r="L46" i="1"/>
  <c r="L49" i="1"/>
  <c r="L50" i="1"/>
  <c r="L51" i="1"/>
  <c r="L52" i="1"/>
  <c r="L54" i="1"/>
  <c r="L55" i="1"/>
  <c r="L56" i="1"/>
  <c r="L57" i="1"/>
  <c r="L58" i="1"/>
  <c r="L33" i="1"/>
  <c r="L128" i="1"/>
  <c r="L124" i="1" s="1"/>
  <c r="H135" i="1" l="1"/>
  <c r="N124" i="1"/>
  <c r="L228" i="1"/>
  <c r="L229" i="1"/>
  <c r="L231" i="1"/>
  <c r="L233" i="1"/>
  <c r="L234" i="1"/>
  <c r="L227" i="1"/>
  <c r="L11" i="1"/>
  <c r="L43" i="1"/>
  <c r="L77" i="1"/>
  <c r="L18" i="1"/>
  <c r="L47" i="1"/>
  <c r="L44" i="1"/>
  <c r="L41" i="1"/>
  <c r="L21" i="1"/>
  <c r="L20" i="1"/>
  <c r="N210" i="1"/>
  <c r="M210" i="1"/>
  <c r="L210" i="1"/>
  <c r="G210" i="1"/>
  <c r="F210" i="1"/>
  <c r="D210" i="1"/>
  <c r="C210" i="1"/>
  <c r="N208" i="1"/>
  <c r="M208" i="1"/>
  <c r="L208" i="1"/>
  <c r="G208" i="1"/>
  <c r="F208" i="1"/>
  <c r="D208" i="1"/>
  <c r="C208" i="1"/>
  <c r="N213" i="1"/>
  <c r="M213" i="1"/>
  <c r="G213" i="1"/>
  <c r="F213" i="1"/>
  <c r="C213" i="1"/>
  <c r="N223" i="1"/>
  <c r="M223" i="1"/>
  <c r="L223" i="1"/>
  <c r="G223" i="1"/>
  <c r="F223" i="1"/>
  <c r="D223" i="1"/>
  <c r="C223" i="1"/>
  <c r="N194" i="1"/>
  <c r="M194" i="1"/>
  <c r="L194" i="1"/>
  <c r="G194" i="1"/>
  <c r="F194" i="1"/>
  <c r="D194" i="1"/>
  <c r="C194" i="1"/>
  <c r="L212" i="1" l="1"/>
  <c r="L226" i="1"/>
  <c r="H223" i="1"/>
  <c r="H213" i="1"/>
  <c r="H124" i="1"/>
  <c r="M212" i="1"/>
  <c r="C212" i="1"/>
  <c r="N212" i="1"/>
  <c r="D212" i="1"/>
  <c r="F212" i="1"/>
  <c r="G212" i="1"/>
  <c r="H212" i="1" l="1"/>
  <c r="H226" i="1"/>
  <c r="D147" i="1" l="1"/>
  <c r="G17" i="1" l="1"/>
  <c r="G5" i="1" s="1"/>
  <c r="N226" i="1"/>
  <c r="N17" i="1"/>
  <c r="M17" i="1"/>
  <c r="F5" i="1"/>
  <c r="H17" i="1" l="1"/>
  <c r="H5" i="1"/>
  <c r="D245" i="1" l="1"/>
  <c r="H33" i="1"/>
  <c r="N206" i="1" l="1"/>
  <c r="M206" i="1"/>
  <c r="G206" i="1"/>
  <c r="F206" i="1"/>
  <c r="D206" i="1"/>
  <c r="C206" i="1"/>
  <c r="N204" i="1"/>
  <c r="M204" i="1"/>
  <c r="G204" i="1"/>
  <c r="F204" i="1"/>
  <c r="D204" i="1"/>
  <c r="C204" i="1"/>
  <c r="F203" i="1" l="1"/>
  <c r="D203" i="1"/>
  <c r="G203" i="1"/>
  <c r="M203" i="1"/>
  <c r="N203" i="1"/>
  <c r="C203" i="1"/>
  <c r="L204" i="1"/>
  <c r="L206" i="1"/>
  <c r="L203" i="1" l="1"/>
  <c r="N158" i="1"/>
  <c r="M158" i="1"/>
  <c r="G158" i="1"/>
  <c r="F158" i="1"/>
  <c r="D158" i="1"/>
  <c r="C158" i="1"/>
  <c r="N96" i="1" l="1"/>
  <c r="M96" i="1"/>
  <c r="G96" i="1"/>
  <c r="F96" i="1"/>
  <c r="D96" i="1"/>
  <c r="C96" i="1"/>
  <c r="D17" i="1" l="1"/>
  <c r="N6" i="1"/>
  <c r="M6" i="1"/>
  <c r="L6" i="1"/>
  <c r="C6" i="1"/>
  <c r="D5" i="1" l="1"/>
  <c r="E17" i="1"/>
  <c r="I7" i="3"/>
  <c r="N32" i="1" l="1"/>
  <c r="M32" i="1"/>
  <c r="H32" i="1"/>
  <c r="H8" i="3" l="1"/>
  <c r="D249" i="1"/>
  <c r="F253" i="1"/>
  <c r="H9" i="3"/>
  <c r="D240" i="1"/>
  <c r="D255" i="1" l="1"/>
  <c r="N74" i="1"/>
  <c r="M74" i="1"/>
  <c r="G74" i="1"/>
  <c r="H74" i="1" l="1"/>
  <c r="D74" i="1"/>
  <c r="L74" i="1" l="1"/>
  <c r="E74" i="1"/>
  <c r="E32" i="1"/>
  <c r="B6" i="3"/>
  <c r="L32" i="1" l="1"/>
  <c r="H6" i="3"/>
  <c r="N201" i="1"/>
  <c r="M201" i="1"/>
  <c r="N199" i="1"/>
  <c r="M199" i="1"/>
  <c r="F201" i="1"/>
  <c r="G199" i="1"/>
  <c r="F199" i="1"/>
  <c r="D199" i="1"/>
  <c r="C199" i="1"/>
  <c r="N192" i="1"/>
  <c r="M192" i="1"/>
  <c r="N189" i="1"/>
  <c r="M189" i="1"/>
  <c r="G192" i="1"/>
  <c r="F192" i="1"/>
  <c r="D192" i="1"/>
  <c r="C192" i="1"/>
  <c r="N186" i="1"/>
  <c r="M186" i="1"/>
  <c r="N184" i="1"/>
  <c r="M184" i="1"/>
  <c r="G186" i="1"/>
  <c r="F186" i="1"/>
  <c r="G184" i="1"/>
  <c r="F184" i="1"/>
  <c r="D184" i="1"/>
  <c r="D186" i="1"/>
  <c r="C186" i="1"/>
  <c r="C184" i="1"/>
  <c r="N174" i="1"/>
  <c r="M174" i="1"/>
  <c r="N167" i="1"/>
  <c r="G174" i="1"/>
  <c r="F174" i="1"/>
  <c r="D174" i="1"/>
  <c r="C174" i="1"/>
  <c r="H184" i="1" l="1"/>
  <c r="G188" i="1"/>
  <c r="C188" i="1"/>
  <c r="C198" i="1"/>
  <c r="F188" i="1"/>
  <c r="M188" i="1"/>
  <c r="D188" i="1"/>
  <c r="L174" i="1"/>
  <c r="L186" i="1"/>
  <c r="L192" i="1"/>
  <c r="L201" i="1"/>
  <c r="L199" i="1"/>
  <c r="L184" i="1"/>
  <c r="L189" i="1"/>
  <c r="F183" i="1"/>
  <c r="M183" i="1"/>
  <c r="F198" i="1"/>
  <c r="M198" i="1"/>
  <c r="G183" i="1"/>
  <c r="N183" i="1"/>
  <c r="G198" i="1"/>
  <c r="M166" i="1"/>
  <c r="C183" i="1"/>
  <c r="D166" i="1"/>
  <c r="F166" i="1"/>
  <c r="D183" i="1"/>
  <c r="N188" i="1"/>
  <c r="G166" i="1"/>
  <c r="N198" i="1"/>
  <c r="N166" i="1"/>
  <c r="D198" i="1"/>
  <c r="N163" i="1"/>
  <c r="N161" i="1"/>
  <c r="M161" i="1"/>
  <c r="G161" i="1"/>
  <c r="F161" i="1"/>
  <c r="D161" i="1"/>
  <c r="C161" i="1"/>
  <c r="N149" i="1"/>
  <c r="M149" i="1"/>
  <c r="N147" i="1"/>
  <c r="M147" i="1"/>
  <c r="G149" i="1"/>
  <c r="F149" i="1"/>
  <c r="G147" i="1"/>
  <c r="F147" i="1"/>
  <c r="D149" i="1"/>
  <c r="C149" i="1"/>
  <c r="C147" i="1"/>
  <c r="N144" i="1"/>
  <c r="M144" i="1"/>
  <c r="G144" i="1"/>
  <c r="F144" i="1"/>
  <c r="D144" i="1"/>
  <c r="C144" i="1"/>
  <c r="N142" i="1"/>
  <c r="M142" i="1"/>
  <c r="G142" i="1"/>
  <c r="F142" i="1"/>
  <c r="D142" i="1"/>
  <c r="C142" i="1"/>
  <c r="N140" i="1"/>
  <c r="M140" i="1"/>
  <c r="G140" i="1"/>
  <c r="F140" i="1"/>
  <c r="D140" i="1"/>
  <c r="C140" i="1"/>
  <c r="N120" i="1"/>
  <c r="M120" i="1"/>
  <c r="D120" i="1"/>
  <c r="C120" i="1"/>
  <c r="N115" i="1"/>
  <c r="M115" i="1"/>
  <c r="G115" i="1"/>
  <c r="F115" i="1"/>
  <c r="D115" i="1"/>
  <c r="C115" i="1"/>
  <c r="N112" i="1"/>
  <c r="M112" i="1"/>
  <c r="G112" i="1"/>
  <c r="F112" i="1"/>
  <c r="D112" i="1"/>
  <c r="C112" i="1"/>
  <c r="N109" i="1"/>
  <c r="M109" i="1"/>
  <c r="F109" i="1"/>
  <c r="D109" i="1"/>
  <c r="C109" i="1"/>
  <c r="N106" i="1"/>
  <c r="M106" i="1"/>
  <c r="G106" i="1"/>
  <c r="F106" i="1"/>
  <c r="N104" i="1"/>
  <c r="M104" i="1"/>
  <c r="G104" i="1"/>
  <c r="F104" i="1"/>
  <c r="D106" i="1"/>
  <c r="C106" i="1"/>
  <c r="D104" i="1"/>
  <c r="C104" i="1"/>
  <c r="N91" i="1"/>
  <c r="M91" i="1"/>
  <c r="G91" i="1"/>
  <c r="F91" i="1"/>
  <c r="D91" i="1"/>
  <c r="C91" i="1"/>
  <c r="N88" i="1"/>
  <c r="M88" i="1"/>
  <c r="G88" i="1"/>
  <c r="F88" i="1"/>
  <c r="D88" i="1"/>
  <c r="C88" i="1"/>
  <c r="N86" i="1"/>
  <c r="M86" i="1"/>
  <c r="G86" i="1"/>
  <c r="F86" i="1"/>
  <c r="D86" i="1"/>
  <c r="C86" i="1"/>
  <c r="H183" i="1" l="1"/>
  <c r="G114" i="1"/>
  <c r="H115" i="1"/>
  <c r="H91" i="1"/>
  <c r="D114" i="1"/>
  <c r="C114" i="1"/>
  <c r="L166" i="1"/>
  <c r="L188" i="1"/>
  <c r="N114" i="1"/>
  <c r="M114" i="1"/>
  <c r="F114" i="1"/>
  <c r="M139" i="1"/>
  <c r="M73" i="1"/>
  <c r="M90" i="1"/>
  <c r="L198" i="1"/>
  <c r="L158" i="1"/>
  <c r="L161" i="1"/>
  <c r="L88" i="1"/>
  <c r="L96" i="1"/>
  <c r="L104" i="1"/>
  <c r="N103" i="1"/>
  <c r="L109" i="1"/>
  <c r="L112" i="1"/>
  <c r="L115" i="1"/>
  <c r="L120" i="1"/>
  <c r="L140" i="1"/>
  <c r="L142" i="1"/>
  <c r="L144" i="1"/>
  <c r="L86" i="1"/>
  <c r="L93" i="1"/>
  <c r="L147" i="1"/>
  <c r="L91" i="1"/>
  <c r="L100" i="1"/>
  <c r="L106" i="1"/>
  <c r="L149" i="1"/>
  <c r="L183" i="1"/>
  <c r="M146" i="1"/>
  <c r="D146" i="1"/>
  <c r="F90" i="1"/>
  <c r="C151" i="1"/>
  <c r="F146" i="1"/>
  <c r="N146" i="1"/>
  <c r="M151" i="1"/>
  <c r="G103" i="1"/>
  <c r="N151" i="1"/>
  <c r="C146" i="1"/>
  <c r="F151" i="1"/>
  <c r="D151" i="1"/>
  <c r="G146" i="1"/>
  <c r="G151" i="1"/>
  <c r="C139" i="1"/>
  <c r="N139" i="1"/>
  <c r="F139" i="1"/>
  <c r="G139" i="1"/>
  <c r="D139" i="1"/>
  <c r="M108" i="1"/>
  <c r="N108" i="1"/>
  <c r="F108" i="1"/>
  <c r="G108" i="1"/>
  <c r="D108" i="1"/>
  <c r="C108" i="1"/>
  <c r="M103" i="1"/>
  <c r="F103" i="1"/>
  <c r="D103" i="1"/>
  <c r="F73" i="1"/>
  <c r="C103" i="1"/>
  <c r="N90" i="1"/>
  <c r="G90" i="1"/>
  <c r="D90" i="1"/>
  <c r="C90" i="1"/>
  <c r="N73" i="1"/>
  <c r="G73" i="1"/>
  <c r="D73" i="1"/>
  <c r="C73" i="1"/>
  <c r="N71" i="1"/>
  <c r="M71" i="1"/>
  <c r="G71" i="1"/>
  <c r="F71" i="1"/>
  <c r="D71" i="1"/>
  <c r="C71" i="1"/>
  <c r="N59" i="1"/>
  <c r="M59" i="1"/>
  <c r="G59" i="1"/>
  <c r="F59" i="1"/>
  <c r="D59" i="1"/>
  <c r="C59" i="1"/>
  <c r="N5" i="1"/>
  <c r="M5" i="1"/>
  <c r="L5" i="1"/>
  <c r="C5" i="1"/>
  <c r="E5" i="1" s="1"/>
  <c r="D31" i="1" l="1"/>
  <c r="C31" i="1"/>
  <c r="E73" i="1"/>
  <c r="H114" i="1"/>
  <c r="H90" i="1"/>
  <c r="H73" i="1"/>
  <c r="L114" i="1"/>
  <c r="G31" i="1"/>
  <c r="G225" i="1" s="1"/>
  <c r="M31" i="1"/>
  <c r="M225" i="1" s="1"/>
  <c r="N31" i="1"/>
  <c r="N225" i="1" s="1"/>
  <c r="N238" i="1" s="1"/>
  <c r="F31" i="1"/>
  <c r="L61" i="1"/>
  <c r="L71" i="1"/>
  <c r="L108" i="1"/>
  <c r="L67" i="1"/>
  <c r="L73" i="1"/>
  <c r="L139" i="1"/>
  <c r="L151" i="1"/>
  <c r="L59" i="1"/>
  <c r="L146" i="1"/>
  <c r="L90" i="1"/>
  <c r="L103" i="1"/>
  <c r="L17" i="1"/>
  <c r="C225" i="1"/>
  <c r="F225" i="1" l="1"/>
  <c r="F238" i="1" s="1"/>
  <c r="H31" i="1"/>
  <c r="L31" i="1"/>
  <c r="D225" i="1"/>
  <c r="E225" i="1" s="1"/>
  <c r="E31" i="1"/>
  <c r="M238" i="1"/>
  <c r="C238" i="1"/>
  <c r="D246" i="1" l="1"/>
  <c r="L225" i="1"/>
  <c r="L238" i="1" s="1"/>
  <c r="G238" i="1"/>
  <c r="H238" i="1" s="1"/>
  <c r="H225" i="1"/>
  <c r="D238" i="1"/>
  <c r="I256" i="1" l="1"/>
  <c r="F254" i="1"/>
  <c r="F255" i="1" s="1"/>
  <c r="F260" i="1" s="1"/>
  <c r="D241" i="1"/>
  <c r="I6" i="3"/>
  <c r="J6" i="3" s="1"/>
  <c r="J7" i="3" s="1"/>
  <c r="F263" i="1" l="1"/>
  <c r="M401" i="5"/>
  <c r="M401" i="5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<sst xmlns="http://schemas.openxmlformats.org/spreadsheetml/2006/main" count="1098" uniqueCount="954">
  <si>
    <t>01.0.00</t>
  </si>
  <si>
    <t>Муниципальная программа  "Развитие культуры, туризма и молодежной политики в Тутаевском муниципальном районе"</t>
  </si>
  <si>
    <t>01.1.00</t>
  </si>
  <si>
    <t>Ведомственная  целевая  программа "Молодёжь»</t>
  </si>
  <si>
    <t>01.2.00</t>
  </si>
  <si>
    <t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t>
  </si>
  <si>
    <t>01.4.00</t>
  </si>
  <si>
    <t>Ведомственная целевая программа "Сохранение и развитие культуры Тутаевского муниципального района"</t>
  </si>
  <si>
    <t>Муниципальная целевая программа "Профилактика правонарушений и усиление борьбы с преступностью в Тутаевском муниципальном районе"</t>
  </si>
  <si>
    <t>02.0.00</t>
  </si>
  <si>
    <t>Муниципальная программа "Развитие образования, физической культуры и спорта в Тутаевском муниципальном районе"</t>
  </si>
  <si>
    <t>02.1.00</t>
  </si>
  <si>
    <t xml:space="preserve">Ведомственная целевая программа "Развитие отрасли образования  Тутаевского муниципального района" </t>
  </si>
  <si>
    <t>02.2.00</t>
  </si>
  <si>
    <t>Муниципальная целевая программа  "Духовно-нравственное  воспитание и просвещение населения Тутаевского муниципального района "</t>
  </si>
  <si>
    <t>02.3.00</t>
  </si>
  <si>
    <t>Муниципальная целевая программа "Развитие физической культуры и спорта в Тутаевском муниципальном районе"</t>
  </si>
  <si>
    <t>02.4.00</t>
  </si>
  <si>
    <t>Муниципальная целевая программа "Развитие физкультурно-оздоровительной и спортивно-массовой работы среди детей в возрасте от 3 до 18 лет"</t>
  </si>
  <si>
    <t>02.5.00</t>
  </si>
  <si>
    <t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t>
  </si>
  <si>
    <t>03.0.00</t>
  </si>
  <si>
    <t>Муниципальная программа "Социальная поддержка населения Тутаевского муниципального района"</t>
  </si>
  <si>
    <t>03.1.00</t>
  </si>
  <si>
    <t>Ведомственная целевая программа "Социальная поддержка населения Тутаевского муниципального района"</t>
  </si>
  <si>
    <t>03.2.00</t>
  </si>
  <si>
    <t>Муниципальная целевая программа "Улучшение условий и охраны труда в Тутаевском муниципальном районе"</t>
  </si>
  <si>
    <t>03.3.00</t>
  </si>
  <si>
    <t>Муниципальная целевая программа "Доступная среда в Тутаевском муниципальном районе"</t>
  </si>
  <si>
    <t>04.0.00</t>
  </si>
  <si>
    <t xml:space="preserve">Муниципальная программа "Обеспечение качественными коммунальными услугами населения Тутаевского муниципального района"   </t>
  </si>
  <si>
    <t>04.1.00</t>
  </si>
  <si>
    <t>Муниципальная целевая программа "Развитие водоснабжения, водоотведения и очистки сточных вод на территории Тутаевского муниципального района"</t>
  </si>
  <si>
    <t>04.2.00</t>
  </si>
  <si>
    <t>Муниципальная целевая программа "Подготовка объектов коммунального хозяйства Тутаевского муниципального района к работе в осенне-зимних условиях"</t>
  </si>
  <si>
    <t>04.3.00</t>
  </si>
  <si>
    <t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t>
  </si>
  <si>
    <t>04.4.00</t>
  </si>
  <si>
    <t>Муниципальная целевая программа "Развитие, ремонт и содержание муниципального жилищного фонда в Тутаевском муниципальном районе"</t>
  </si>
  <si>
    <t>05.0.00</t>
  </si>
  <si>
    <t>Муниципальная программа "Развитие автомобильного и речного транспорта в Тутаевском муниципальном районе"</t>
  </si>
  <si>
    <t>05.1.00</t>
  </si>
  <si>
    <t>Муниципальная целевая программа "Организация перевозок автомобильным транспортом в Тутаевском муниципальном районе"</t>
  </si>
  <si>
    <t>05.2.00</t>
  </si>
  <si>
    <t>Муниципальная целевая программа "Организация перевозок и развитие речного транспорта"</t>
  </si>
  <si>
    <t>06.0.00</t>
  </si>
  <si>
    <t>Муниципальная программа "Поддержка социальных инициатив и развитие некоммерческих организаций и объединений в Тутаевском муниципальном районе"</t>
  </si>
  <si>
    <t>06.1.00</t>
  </si>
  <si>
    <t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t>
  </si>
  <si>
    <t>06.2.00</t>
  </si>
  <si>
    <t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t>
  </si>
  <si>
    <t>07.0.00</t>
  </si>
  <si>
    <t>Муниципальная программа "Повышение эффективности муниципального управления в Тутаевском муниципальном районе"</t>
  </si>
  <si>
    <t>07.1.00</t>
  </si>
  <si>
    <t>07.2.00</t>
  </si>
  <si>
    <t>Муниципальная целевая  программа "Информатизация управленческой деятельности Администрации Тутаевского муниципального района"</t>
  </si>
  <si>
    <t>08.0.00</t>
  </si>
  <si>
    <t>Муниципальная программа "Экономическое и перспективное развитие территорий Тутаевского муниципального района"</t>
  </si>
  <si>
    <t>08.1.00</t>
  </si>
  <si>
    <t>08.2.00</t>
  </si>
  <si>
    <t>Муниципальная целевая программа "Развитие агропромышленного комплекса в Тутаевском муниципальном районе"</t>
  </si>
  <si>
    <t>08.3.00</t>
  </si>
  <si>
    <t>09.0.00</t>
  </si>
  <si>
    <t xml:space="preserve"> Муниципальная программа "Охрана окружающей среды и природопользование в Тутаевском муниципальном районе"</t>
  </si>
  <si>
    <t>09.1.00</t>
  </si>
  <si>
    <t>09.2.00</t>
  </si>
  <si>
    <t>Муниципальная целевая программа "Ликвидация борщевика в Тутаевском муниципальном районе"</t>
  </si>
  <si>
    <t>10.0.00</t>
  </si>
  <si>
    <t>Муниципальная программа "Содержание  территории Тутаевского муниципального района"</t>
  </si>
  <si>
    <t>10.1.00</t>
  </si>
  <si>
    <t xml:space="preserve"> Муниципальная целевая программа "Благоустройство и озеленение Тутаевского муниципального района"</t>
  </si>
  <si>
    <t>10.2.00</t>
  </si>
  <si>
    <t xml:space="preserve">Муниципальная целевая программа "Организация и развитие ритуальных услуг и мест захоронения в Тутаевском муниципальном районе" </t>
  </si>
  <si>
    <t>Обеспечение комплекса работ по повышению уровня благоустройства мест погребений</t>
  </si>
  <si>
    <t>10.3.00</t>
  </si>
  <si>
    <t>Муниципальная целевая программа "Развитие сетей уличного освещения на территории  Тутаевского муниципального района"</t>
  </si>
  <si>
    <t>10.4.00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</si>
  <si>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t>
  </si>
  <si>
    <t>11.0.00</t>
  </si>
  <si>
    <t>Муниципальная программа "Перспективное развитие  и формирование городской среды Тутаевского муниципального района"</t>
  </si>
  <si>
    <t>11.1.00</t>
  </si>
  <si>
    <t>Муниципальная целевая программа "Формирование  современной городской среды  Тутаевского муниципального района"</t>
  </si>
  <si>
    <t>11.2.00</t>
  </si>
  <si>
    <t>Муниципальная целевая программа "Развитие дорожного хозяйства в Тутаевском муниципальном районе"</t>
  </si>
  <si>
    <t>12.0.00</t>
  </si>
  <si>
    <t xml:space="preserve"> Муниципальная программа "Развитие архитектуры и градостроительства на территории Тутаевского муниципального района"</t>
  </si>
  <si>
    <t>12.1.00</t>
  </si>
  <si>
    <t>Муниципальная целевая программа "Градостроительная деятельность на территории Тутаевского муниципального района"</t>
  </si>
  <si>
    <t>12.2.00</t>
  </si>
  <si>
    <t>Муниципальная целевая программа "Сохранение, использование и популяризация объектов культурного наследия на территории Тутаевского муниципального района"</t>
  </si>
  <si>
    <t>13.0.00</t>
  </si>
  <si>
    <t>Муниципальная программа "Обеспечение  безопасности населения Тутаевского муниципального района"</t>
  </si>
  <si>
    <t>13.1.00</t>
  </si>
  <si>
    <t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t>
  </si>
  <si>
    <t>13.2.00</t>
  </si>
  <si>
    <t>14.0.00</t>
  </si>
  <si>
    <t>Муниципальная программа «Сохранение общественного здоровья  населения Тутаевского муниципального района»</t>
  </si>
  <si>
    <t>14.1.00</t>
  </si>
  <si>
    <t>Муниципальная целевая  программа «Укрепление общественного здоровья  населения Тутаевского муниципального района»</t>
  </si>
  <si>
    <t>14.2.00</t>
  </si>
  <si>
    <t>Муниципальная целевая программа «Комплексные меры противодействия злоупотреблению наркотиками и их незаконному обороту»</t>
  </si>
  <si>
    <t>40.9.00</t>
  </si>
  <si>
    <t>Непрограммные расходы бюджета</t>
  </si>
  <si>
    <t>Код программы</t>
  </si>
  <si>
    <t>Средства вышестоящих бюджетов</t>
  </si>
  <si>
    <t>Средства бюджета поселения</t>
  </si>
  <si>
    <t>% изменения</t>
  </si>
  <si>
    <t>Увеличение (+), уменьшение (-), руб.</t>
  </si>
  <si>
    <t>Примечания</t>
  </si>
  <si>
    <t xml:space="preserve">План </t>
  </si>
  <si>
    <t xml:space="preserve">Изменения </t>
  </si>
  <si>
    <t xml:space="preserve">Изменения  </t>
  </si>
  <si>
    <t>ИТОГО по программам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</si>
  <si>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</si>
  <si>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</si>
  <si>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</si>
  <si>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</si>
  <si>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</si>
  <si>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</si>
  <si>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</si>
  <si>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Субсидия на комплектование книжных фондов</t>
  </si>
  <si>
    <t>Субвенция на организация присмотра за детьми</t>
  </si>
  <si>
    <t>Субвенция на вознаграждение за классное руководство</t>
  </si>
  <si>
    <t>Субвенция на обеспечение деятельности органов опеки</t>
  </si>
  <si>
    <t xml:space="preserve"> МТБ на мероприятия по борьбе с борщевиком Сосновского</t>
  </si>
  <si>
    <t>Субвенция на содержание МКУ социального обслуживания населения</t>
  </si>
  <si>
    <t>Субвенция освобождение проезда детей из многодетных семей</t>
  </si>
  <si>
    <t>Субвенция освобождение проезда лиц, находящихся под наблюдением в связи с туберкулезом</t>
  </si>
  <si>
    <t>Субсидия на оплату стоимости наборов продуктов питания в лагерях</t>
  </si>
  <si>
    <t>Субвенция на обеспечение отдыха и оздоровления детей погибших сотрудников правоохранительных органов</t>
  </si>
  <si>
    <t>ВСЕГО</t>
  </si>
  <si>
    <t>Расходы на обеспечение мероприятий по организации населению услуг бань  в общих отделениях</t>
  </si>
  <si>
    <t>Обеспечение мероприятий по безопасности жителей города</t>
  </si>
  <si>
    <t>Поддержки деятельности социально-ориентированных некоммерческих организаций</t>
  </si>
  <si>
    <t xml:space="preserve">Обеспечение мероприятий по содержанию  военно-мемориального комплекса </t>
  </si>
  <si>
    <t>Обеспечение деятельности народных дружин</t>
  </si>
  <si>
    <t>Обеспечение мероприятий по осуществлению межсезонных пассажирских  перевозок на автомобильном  транспорте</t>
  </si>
  <si>
    <t>Обеспечение мероприятий по осуществлению грузопассажирских  перевозок на речном транспорте</t>
  </si>
  <si>
    <t>Обеспечение   мероприятий в области  дорожного хозяйства  по повышению безопасности дорожного движения</t>
  </si>
  <si>
    <t>Расходы на финансирование дорожного хозяйства</t>
  </si>
  <si>
    <t>Содержание и организация деятельности дорожного хозяйства</t>
  </si>
  <si>
    <t>Обеспечение мероприятий по организации населению услуг торговли на селе</t>
  </si>
  <si>
    <t>Обеспечение мероприятий по содержанию,  реконструкции и капитальному ремонту муниципального жилищного фонда</t>
  </si>
  <si>
    <t>Содержание и организация деятельности по благоустройству на территории поселения</t>
  </si>
  <si>
    <t>Обеспечение мероприятий в области благоустройства и озеленения</t>
  </si>
  <si>
    <t>Обеспечение мероприятий по техническому содержанию, текущему и капитальному ремонту сетей уличного освещения</t>
  </si>
  <si>
    <t>Обеспечение мероприятий по уличному освещению</t>
  </si>
  <si>
    <t>Доплаты к пенсиям муниципальным служащим поселений</t>
  </si>
  <si>
    <t>Мероприятия в области спорта и физической культуры</t>
  </si>
  <si>
    <t>№п/п</t>
  </si>
  <si>
    <t>Наименование источника дохода</t>
  </si>
  <si>
    <t xml:space="preserve">Основание </t>
  </si>
  <si>
    <t>Уведомления из областного бюджета</t>
  </si>
  <si>
    <t>Субсидия на реализацию мероприятий по патриотическому воспитанию граждан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</si>
  <si>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</si>
  <si>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</si>
  <si>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организацию питания обучающихся образовательных организаций</t>
  </si>
  <si>
    <t>Субвенция на организацию мероприятий при осуществлении деятельности по обращению с животными без владельцев</t>
  </si>
  <si>
    <t>Субвенция на реализацию отдельных полномочий в сфере законодательства об административных правонарушениях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</si>
  <si>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</si>
  <si>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Иные межбюджетные трансферты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</si>
  <si>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</si>
  <si>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Всего</t>
  </si>
  <si>
    <t>Субсидия на финансирование дорожного хозяйства</t>
  </si>
  <si>
    <t xml:space="preserve">Субвенция на организацию образовательного процесса 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</si>
  <si>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среднего общего образования</t>
  </si>
  <si>
    <t>Межбюджетные трансферты на реализацию мероприятий по борьбе с борщевиком Сосновского</t>
  </si>
  <si>
    <t>Исполнение судебных актов, актов других органов и должностных лиц, иных документов</t>
  </si>
  <si>
    <t>Итого изменения  по Программе</t>
  </si>
  <si>
    <t>Субвенция на компенсацию расходов за присмотр и уход за детьми</t>
  </si>
  <si>
    <t xml:space="preserve">Субвенция на господдержку опеки и попечительства </t>
  </si>
  <si>
    <t>Субвенция на мероприятия обращению с животными без владельцев</t>
  </si>
  <si>
    <t>ФП "Успех каждого ребенка" обновление базы для занятий физической культурой</t>
  </si>
  <si>
    <t>Субвенция на оказание соц. помощи на основании соц. контракта</t>
  </si>
  <si>
    <t>Обеспечение деятельности ОМС в сфере соц. защиты населения</t>
  </si>
  <si>
    <t>Обеспечение мероприятий по благоустройству территории , предусмотренных по НПА ЯО (Чебаковское с/п)</t>
  </si>
  <si>
    <t>Обеспечение деятельности д/садов</t>
  </si>
  <si>
    <t>Дефицит  бюджета                         1 - я редакция</t>
  </si>
  <si>
    <t>Дефицит  бюджета                                   2-я редакция</t>
  </si>
  <si>
    <t xml:space="preserve">3. Изменения  источников дефицита  бюджета  Тутаевского муниципального района на 2024 год </t>
  </si>
  <si>
    <t>Содержание ребенка в семье опекуна</t>
  </si>
  <si>
    <t>Обеспечение работы спортивных площадок общеобразовательных организаций</t>
  </si>
  <si>
    <t>Обеспечение деятельности советников директора по воспитанию</t>
  </si>
  <si>
    <t>Мероприятия по строительству и реконструкции объектов теплоснабжения</t>
  </si>
  <si>
    <t>Мероприятия по благоустройству воинских захоронений</t>
  </si>
  <si>
    <t>Оказание услуг по захоронению невостребованных трупов</t>
  </si>
  <si>
    <t>Поддержка ТОС</t>
  </si>
  <si>
    <t>Выявление и ликвидация вреда окружающей среде</t>
  </si>
  <si>
    <t>15.0.00</t>
  </si>
  <si>
    <t>15.1.00</t>
  </si>
  <si>
    <t>15.2.00</t>
  </si>
  <si>
    <t>Муниципальная  программ "Обеспечение доступным и комфортным жильем населения  Тутаевского муниципального района"</t>
  </si>
  <si>
    <t>Муниципальная  целевая программа "Переселение граждан из аварийного жилищного фонда Тутаевского муниципального района»</t>
  </si>
  <si>
    <t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Тутаевского муниципального района "</t>
  </si>
  <si>
    <t>Расходы на демонтаж аварийных жилых домов</t>
  </si>
  <si>
    <t>Расходы на приобретение квартир</t>
  </si>
  <si>
    <t>Содержание учреждений спорта</t>
  </si>
  <si>
    <t>Обеспечение деятельности школ</t>
  </si>
  <si>
    <t>Дотация по НПА ОГВ ЯО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</si>
  <si>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</si>
  <si>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мероприятий по выполнению иных обязательств органами местного самоуправления</t>
  </si>
  <si>
    <t>Выплата стипендии Главы</t>
  </si>
  <si>
    <t>Обеспечение мероприятий по капремонту тепловой сети</t>
  </si>
  <si>
    <t>Содержание учреждений (Галактика)</t>
  </si>
  <si>
    <t>разница</t>
  </si>
  <si>
    <t>доходы обл.</t>
  </si>
  <si>
    <t>доходы поселения</t>
  </si>
  <si>
    <t>Инициативное бюджетирование (депутатские средства)</t>
  </si>
  <si>
    <t xml:space="preserve">Изготовление ПСД и госэкспертиза на ремонт участков теплосетей, контроль </t>
  </si>
  <si>
    <t>Субсидия на повышение оплаты труда отдельных категорий работников</t>
  </si>
  <si>
    <t>доходы</t>
  </si>
  <si>
    <t>расходы</t>
  </si>
  <si>
    <t>Межбюджетные трансферты</t>
  </si>
  <si>
    <t>Муниципальная целевая программа "Развитие потребительского рынка Тутаевского муниципального района"</t>
  </si>
  <si>
    <t>Муниципальная целевая программа "Развитие предпринимательства в Тутаевском муниципальном районе"</t>
  </si>
  <si>
    <t>Муниципальная целевая программа "Санитарно- эпидемиологическая безопасность в Тутаевском  муниципальном районе"</t>
  </si>
  <si>
    <t>2026год</t>
  </si>
  <si>
    <t>2027год</t>
  </si>
  <si>
    <t>Муниципальная целевая программа "Управление муниципальным имуществом"</t>
  </si>
  <si>
    <t xml:space="preserve">взносы на кап. ремонт </t>
  </si>
  <si>
    <t>Оценка имущества</t>
  </si>
  <si>
    <t>Муниципальная целевая программа "Управление земельными ресурсами Тутаевского муниципального района"</t>
  </si>
  <si>
    <t>Эффективное управление и распоряжение земельными участками на территории Тутаевского муниципального района</t>
  </si>
  <si>
    <t>16.0.00</t>
  </si>
  <si>
    <t>16.2.00</t>
  </si>
  <si>
    <t xml:space="preserve">МЦП 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
</t>
  </si>
  <si>
    <t>Профессиональное развитие муниципальных служащих и повышение квалификации руководителей и сотрудников муниципальных учреждений</t>
  </si>
  <si>
    <t>Развитие проектной деятельности в Администрации Тутаевского муниципального района, ее структурных подразделениях и в муниципальных учреждениях ТМР</t>
  </si>
  <si>
    <t>Обеспечение сбалансированности и устойчивости бюджетной системы Тутаевского муниципального района</t>
  </si>
  <si>
    <t>Обеспечение эффективного управления муниципальным имуществом Тутаевского муниципального района, в том числе земельными ресурсами района</t>
  </si>
  <si>
    <t>Обеспечение эффективной деятельности структурных подразделений Администрации Тутаевского муниципального района</t>
  </si>
  <si>
    <t>Ведомственная  целевая  программа "Содержание  Администрации Тутаевского муниципального района"</t>
  </si>
  <si>
    <t>Ведомственная целевая  программа "Содержание финансовых органов Тутаевского муниципального района"</t>
  </si>
  <si>
    <t>Содержание Администрации</t>
  </si>
  <si>
    <t>13.3.00</t>
  </si>
  <si>
    <t>Мероприятия по финансовому оздоровлению МУПов</t>
  </si>
  <si>
    <t>07.3.00</t>
  </si>
  <si>
    <t>07.4.00</t>
  </si>
  <si>
    <t>Расходы на обеспечение безопасности жителей района</t>
  </si>
  <si>
    <t>Реализация мероприятий по профилактике правонарушений</t>
  </si>
  <si>
    <t>Воспрепятствование проявлениям терроризма и экстремизма</t>
  </si>
  <si>
    <t>Развитие системы профилактики немедицинского потребления наркотиков</t>
  </si>
  <si>
    <t>Муниципальная целевая программа "Обеспечение жильем отдельных категорий граждан в Тутаевском муниципальном районе"</t>
  </si>
  <si>
    <t xml:space="preserve">Приобретение жилых помещений для граждан, состоящих на учете нуждающихся в жилых помещениях, предоставляемых по договорам социального найма </t>
  </si>
  <si>
    <t>15.4.00</t>
  </si>
  <si>
    <t>15.3.00</t>
  </si>
  <si>
    <t>Субсидия на реализацию региональных практик поддержки волонтерства по итогам Всероссийского конкурса "Регион добрых дел"</t>
  </si>
  <si>
    <t>Реализация   проекта "Формирование комфортной городской среды" гп Тутаев</t>
  </si>
  <si>
    <t>Реализация   проекта "Формирование комфортной городской среды" сп Константиновское</t>
  </si>
  <si>
    <t>Муниципальная целевая программа " Комплексное развитие сельских территорий в Тутаевском муниципальном районе"</t>
  </si>
  <si>
    <t>Содержание и организация деятельности аварийно-спасательной службы</t>
  </si>
  <si>
    <t>Муниципальная целевая программа "Содержание муниципального имущества Тутаевского муниципального района"</t>
  </si>
  <si>
    <t>Содержание санитарно- бытовых помещений</t>
  </si>
  <si>
    <t>16.3.00</t>
  </si>
  <si>
    <t>Работы, услуги по содержанию имущества казны</t>
  </si>
  <si>
    <t>Коммунальные услуги за муниципальное имущество</t>
  </si>
  <si>
    <t>Повышение уровня благоустройства территорий "Наши дворы"</t>
  </si>
  <si>
    <t>Транспортные расходы на участие в соревнованиях</t>
  </si>
  <si>
    <t>Строительство ледовой арены</t>
  </si>
  <si>
    <t>Обеспечение мероприятий по разработке схем коммунальной инфраструктуры округа</t>
  </si>
  <si>
    <t>Резервный фонд АТМР</t>
  </si>
  <si>
    <t>Культурно-массовые мероприятия (обустройство катков)</t>
  </si>
  <si>
    <t>Обеспечение мероприятий по реализации муниципального имущества ( НДС)</t>
  </si>
  <si>
    <t>Патриотические мероприятия</t>
  </si>
  <si>
    <t>доходы всего</t>
  </si>
  <si>
    <t>Левобережное сп</t>
  </si>
  <si>
    <t>Артемьевское сп</t>
  </si>
  <si>
    <t>Константиновское сп</t>
  </si>
  <si>
    <t>гп Тутаев</t>
  </si>
  <si>
    <t>ИТОГО</t>
  </si>
  <si>
    <t>откл</t>
  </si>
  <si>
    <t>Демонтаж недостроенного причала гТутаев левобережная часть</t>
  </si>
  <si>
    <t>Субсидия на развитие и укрепление МТБ домов культуры</t>
  </si>
  <si>
    <t>Субвенция организация  образовательного процесса</t>
  </si>
  <si>
    <t>дотация НПА ЯО</t>
  </si>
  <si>
    <t>МБТ на проведение ремонта жилых помещений отдельным категориям граждан</t>
  </si>
  <si>
    <t xml:space="preserve">Дотация НПА ОГВ ЯО </t>
  </si>
  <si>
    <t>инициативное</t>
  </si>
  <si>
    <t>уч.инициативное</t>
  </si>
  <si>
    <t>Межбюджетные трансферты на поощрение</t>
  </si>
  <si>
    <t>Расходы на содержание Муниципального Совета округа</t>
  </si>
  <si>
    <t>Школьное инициативное бюджетирование (ученическое самоуправление)</t>
  </si>
  <si>
    <t xml:space="preserve">доходы собственные </t>
  </si>
  <si>
    <t xml:space="preserve">разница с учетом остатков на начало года </t>
  </si>
  <si>
    <t>утвержденный дефицит</t>
  </si>
  <si>
    <t>остаток на начало года не внесенный в бюджет</t>
  </si>
  <si>
    <t>допустимый дефицит предельный (остаток на начало года)</t>
  </si>
  <si>
    <t>Проведение культурных мероприятий</t>
  </si>
  <si>
    <t>Содержание финансовых органов</t>
  </si>
  <si>
    <t xml:space="preserve">Доп. Образование </t>
  </si>
  <si>
    <t>Субвенция на обеспечение пунктов проката для новорожденных</t>
  </si>
  <si>
    <t>Обеспечение мероприятий по обеспечению пандусами в МКД</t>
  </si>
  <si>
    <t>Формирование СГС доп. работы</t>
  </si>
  <si>
    <t>Муниципальная целевая программа "Обеспечение безопасности гражданина водных объектах, охрана их жизни и здоровья  на территории  Тутаевского муниципального района"</t>
  </si>
  <si>
    <t>Мероприятия по начислению и сбору платы за найм</t>
  </si>
  <si>
    <t>Наименование</t>
  </si>
  <si>
    <t>Субсидия на осуществление деятельности в сфере молодежной политики</t>
  </si>
  <si>
    <t>МБТ на выплату денежных поощрений лучшим сельским учреждениям культуры</t>
  </si>
  <si>
    <t>Расходы на проведение мероприятий по благоустройству сельских территорий</t>
  </si>
  <si>
    <t>Содержание ОМС</t>
  </si>
  <si>
    <t>Субсидия на капитальный ремонт и ремонт дорожных объектов муниципальной собственности</t>
  </si>
  <si>
    <t xml:space="preserve">Дотация НПА </t>
  </si>
  <si>
    <t>Дотация НПА ОГВ ЯО</t>
  </si>
  <si>
    <t>Расходы на  строительство а/д</t>
  </si>
  <si>
    <t>Мероприятия на снос фактически погибших объектов</t>
  </si>
  <si>
    <t xml:space="preserve">Межбюджетные трансферты </t>
  </si>
  <si>
    <t>Содержание подведомственных учреждений ( ИАЦ)</t>
  </si>
  <si>
    <t>Содержание подведомственных учреждений ( ЕДДС)</t>
  </si>
  <si>
    <t>Содержание подведомственных учреждений финансовых органов</t>
  </si>
  <si>
    <t xml:space="preserve">невостребованные БА </t>
  </si>
  <si>
    <t>Доп. Образование (платные услуги)</t>
  </si>
  <si>
    <t>Содержание ЕДДС</t>
  </si>
  <si>
    <t>Мероприятия по водоснабжению на селе</t>
  </si>
  <si>
    <t>Мероприятия по поддержке предприятий АПК</t>
  </si>
  <si>
    <t>Субсидия на капремонт библиотек</t>
  </si>
  <si>
    <t>Субвенция на оказание соц. помощи отд. категориям граждан</t>
  </si>
  <si>
    <t>Мероприятия по кап. ремонту лифтов</t>
  </si>
  <si>
    <t>Обеспечение эффективности управления системой образования</t>
  </si>
  <si>
    <t>разница по 4 редакции</t>
  </si>
  <si>
    <t>Мероприятия по подготовке и внесению изменений в документы территориального планирования и градостроительного зонирования</t>
  </si>
  <si>
    <t>Расходы на ремонт дорог</t>
  </si>
  <si>
    <t>4 ред.</t>
  </si>
  <si>
    <t>ДФ</t>
  </si>
  <si>
    <t>благоустройство</t>
  </si>
  <si>
    <t>Субвенция на организацию  питания школьников</t>
  </si>
  <si>
    <t>Организация зон отдыха и катания на коньках</t>
  </si>
  <si>
    <t>Расходы на ремонт а/ дороги</t>
  </si>
  <si>
    <t>Содержание УО</t>
  </si>
  <si>
    <t>невостребованные БА</t>
  </si>
  <si>
    <t>доп. на расчет за декабрь</t>
  </si>
  <si>
    <t>корректировка остатков</t>
  </si>
  <si>
    <t>Уточнение доходов по родительской плате ДДУ</t>
  </si>
  <si>
    <t>жилье</t>
  </si>
  <si>
    <t>прочие</t>
  </si>
  <si>
    <t>01.12.2025</t>
  </si>
  <si>
    <t>Чебаковское сп</t>
  </si>
  <si>
    <t>Реализация мероприятий инфраструктурных проектов л/б</t>
  </si>
  <si>
    <t>Выполнение  иных полномочий по содержанию имущества</t>
  </si>
  <si>
    <t>ФОТ</t>
  </si>
  <si>
    <t>Подвоз детей в загородные лагеря</t>
  </si>
  <si>
    <t>Мероприятия по установке в неблагополучных семьях дымовых извещателей</t>
  </si>
  <si>
    <t>Содержание подведомственных учреждений (ЦОД)</t>
  </si>
  <si>
    <t>Содержание подведомственных учреждений ( ЦКО)</t>
  </si>
  <si>
    <t>ремонт системы отопления Фоминское, невостребованные БА (новогодние подарки)</t>
  </si>
  <si>
    <t>транспорт театр "Левый берег" на фестиваль  70,0т.р. Восстановление расходов</t>
  </si>
  <si>
    <t xml:space="preserve">доп. потребность ФОТ </t>
  </si>
  <si>
    <t>выплаты за привлечение СВО</t>
  </si>
  <si>
    <t>Содержание подведомственных учреждений (Агентство)</t>
  </si>
  <si>
    <t>невостребованные БА(КСП ТМР и КСП ТМО)</t>
  </si>
  <si>
    <t>Расходы на осуществление внешнего контроля (КСП)</t>
  </si>
  <si>
    <t>Галактика  13,020т.р.,УК иМП 6,510тр.,ЕДДС -26,040</t>
  </si>
  <si>
    <t>ФОТ зп+ выплаты при сокращении</t>
  </si>
  <si>
    <t>Содержание учреждений культуры</t>
  </si>
  <si>
    <t>Содержание учреждений по содержанию  дорог</t>
  </si>
  <si>
    <t>Печать периодического издания (газета)</t>
  </si>
  <si>
    <t>погиб. Объекты</t>
  </si>
  <si>
    <t>Мероприятия по содержанию учреждения</t>
  </si>
  <si>
    <t>Субвенция на организацию бесплатного горячего питания обучающихся</t>
  </si>
  <si>
    <t>Субвенция на гос. регистрацию актов гражданского состояния</t>
  </si>
  <si>
    <t>Субвенция на гос. полномочия по организации деятельности КДН</t>
  </si>
  <si>
    <t>Расходы на  содержание  а/д</t>
  </si>
  <si>
    <t>невостребованные БА (резерв 3 094,039т.р., разметка 1000,0т.р)</t>
  </si>
  <si>
    <t>Содержание Администрации ТМР</t>
  </si>
  <si>
    <t xml:space="preserve"> ФОТ 3 652,173.т.р., невостребованные БА- 221,115т.р.</t>
  </si>
  <si>
    <t>невостребованные БА (учебная комната по оказанию первой помощи)</t>
  </si>
  <si>
    <t>И/лист неустойка и госпошлина  ООО Яравтодор" (реконструкция а/д ул. Строителей) 1 163 ,914т.р.</t>
  </si>
  <si>
    <t xml:space="preserve"> ФОТ ДК 1 945,931т.р., ФОТ библиотеки  963,582т.р.,ЕДДС (культура) 2 656,399 т.р.;невостребованные БА -285,973т.р., </t>
  </si>
  <si>
    <t>Дефицит 5-я редакция</t>
  </si>
  <si>
    <t>Пояснительная записка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проекту решения МС ТМО "О внесении изменений в решение Муниципального Совета ТМО от 11.12.2025 №111 "О бюджете Тутаевского муниципального округа на 2026 год и на плановый период 2027 - 2028 годов"</t>
  </si>
  <si>
    <t xml:space="preserve">  2. Изменения  расходов  бюджета Тутаевского муниципального округа  на 2026 год и плановый период 2027-2028гг     (2-я редакция  февраль 2026 год)</t>
  </si>
  <si>
    <t>Средства округа</t>
  </si>
  <si>
    <t xml:space="preserve">Муниципальная программа "Социальное развитие  Тутаевского муниципального округа" </t>
  </si>
  <si>
    <t>Ведомственная целевая программа  "Сохранение и развитие культуры Тутаевского муниципального округа"</t>
  </si>
  <si>
    <t>01.1.01</t>
  </si>
  <si>
    <t>Реализация дополнительных образовательных программ в сфере культуры</t>
  </si>
  <si>
    <t>противопожарные мероприятия</t>
  </si>
  <si>
    <t>антитеррористические мероприятия</t>
  </si>
  <si>
    <t>ремонты мун. имущества</t>
  </si>
  <si>
    <t>01.1.02</t>
  </si>
  <si>
    <t>Содействие доступу граждан к культурным ценностям</t>
  </si>
  <si>
    <t>проведение мероприятий</t>
  </si>
  <si>
    <t>стипендии Главы</t>
  </si>
  <si>
    <t>01.1.03</t>
  </si>
  <si>
    <t>Поддержка доступа граждан к информационным библиотечным ресурсам</t>
  </si>
  <si>
    <t>содержание библиотек</t>
  </si>
  <si>
    <t>Ведомственная целевая программа "Развитие отрасли образования Тутаевского муниципального округа"</t>
  </si>
  <si>
    <t>01.2.01</t>
  </si>
  <si>
    <t>Обеспечение качества и доступности образовательных услуг в сфере дошкольного образования</t>
  </si>
  <si>
    <t>льготное питание</t>
  </si>
  <si>
    <t>ремонт учреждений</t>
  </si>
  <si>
    <t>устранение предписаний</t>
  </si>
  <si>
    <t>01.2.02</t>
  </si>
  <si>
    <t>Обеспечение качества и доступности образовательных услуг в сфере общего образования</t>
  </si>
  <si>
    <t>содержание учреждений</t>
  </si>
  <si>
    <t>подвоз учащихся</t>
  </si>
  <si>
    <t>капитальный ремонт школ</t>
  </si>
  <si>
    <t>уголь</t>
  </si>
  <si>
    <t>охрана объектов образования</t>
  </si>
  <si>
    <t>субсидия  Православной школы</t>
  </si>
  <si>
    <t>01.2.03</t>
  </si>
  <si>
    <t>Обеспечение качества и доступности образовательных услуг в сфере дополнительного образования</t>
  </si>
  <si>
    <t>содержание учреждений в рамках социального заказа по сертифицированным программам</t>
  </si>
  <si>
    <t>исполнит. Листы</t>
  </si>
  <si>
    <t>01.2.04</t>
  </si>
  <si>
    <t>Повышение мотивации участников образовательного процесса</t>
  </si>
  <si>
    <t>Премии медалистам</t>
  </si>
  <si>
    <t>новогодние подарки на "Елку Главы"</t>
  </si>
  <si>
    <t>подвоз на Губернаторскую елку</t>
  </si>
  <si>
    <t>01.2.07</t>
  </si>
  <si>
    <t>Обеспечение  детей организованными формами отдыха и оздоровления</t>
  </si>
  <si>
    <t>01.2.08</t>
  </si>
  <si>
    <t>Обеспечение компенсационных выплат</t>
  </si>
  <si>
    <t>01.2.09</t>
  </si>
  <si>
    <t xml:space="preserve">Обеспечение эффективности управления системой образования </t>
  </si>
  <si>
    <t>внешкольные мероприятия</t>
  </si>
  <si>
    <t>01.3.00</t>
  </si>
  <si>
    <t>Муниципальная целевая программа «Духовно-нравственное, патриотическое воспитание и просвещение населения Тутаевского муниципального округа»</t>
  </si>
  <si>
    <t>01.3.01</t>
  </si>
  <si>
    <t>Реализация системы мер по подготовке, просвещению и повышению квалификации кадров в области духовно-нравственного и патриотического воспитания</t>
  </si>
  <si>
    <t>01.3.02</t>
  </si>
  <si>
    <t>Создание организационно-методического, информационно-просветительского обеспечения системы духовно-нравственного и патриотического воспитания подрастающего поколения</t>
  </si>
  <si>
    <t>01.3.03</t>
  </si>
  <si>
    <t>Интеграция духовно-нравственного и патриотического содержания в социально-значимых проектах, реализуемых в Тутаевском муниципальном округе</t>
  </si>
  <si>
    <t>01.3.04</t>
  </si>
  <si>
    <t>Формирование гражданской позиции, патриотических чувств, уважения и любви к прошлому, настоящему, будущему своей семьи, школы, города на основе изучения традиций православия, литературы, культурного наследия</t>
  </si>
  <si>
    <t>01.3.05</t>
  </si>
  <si>
    <t>Реализация мер по проведению комплекса работ по благоустройству памятников, мемориалов, воинских захоронений, а также прилегающих к ним территорий</t>
  </si>
  <si>
    <t>содержание памятников</t>
  </si>
  <si>
    <t>устройство "вечного огня" п. Константиновский  (2 этап-2 000 000)</t>
  </si>
  <si>
    <t>Муниципальная целевая программа «Сохранение общественного здоровья населения Тутаевского муниципального округа»</t>
  </si>
  <si>
    <t>01.4.01</t>
  </si>
  <si>
    <t>Реализация мероприятий по профилактике заболеваний и формированию здорового образа жизни граждан</t>
  </si>
  <si>
    <t>01.4.02</t>
  </si>
  <si>
    <t>Реализация мероприятий по сокращению потребления алкоголя и снижению ассоциированной с ним смертности трудоспособного населения</t>
  </si>
  <si>
    <t>01.4.03</t>
  </si>
  <si>
    <t>01.4.04</t>
  </si>
  <si>
    <t>Усиление контроля за соблюдением антинаркотического законодательства</t>
  </si>
  <si>
    <t>01.5.00</t>
  </si>
  <si>
    <t>Муниципальная целевая программа "Профилактика безнадзорности, правонарушений и защита прав несовершеннолетних, проживающих на территории Тутаевского муниципального округа"</t>
  </si>
  <si>
    <t>01.5.01</t>
  </si>
  <si>
    <t>Профилактика безнадзорности и правонарушений несовершеннолетних через ранее выявление детского и семейного неблагополучия</t>
  </si>
  <si>
    <t>01.5.02</t>
  </si>
  <si>
    <t>Создание условий для комплексной реабилитации детей, оказавшихся в трудной жизненной ситуации, и семей, находящихся в социально опасном положении</t>
  </si>
  <si>
    <t>01.5.03</t>
  </si>
  <si>
    <t>Реализация комплекса мероприятий, направленных на профилактику безнадзорности, правонарушений и защиту прав несовершеннолетних</t>
  </si>
  <si>
    <t>01.6.00</t>
  </si>
  <si>
    <t>Муниципальная целевая программа 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округа"</t>
  </si>
  <si>
    <t>01.6.01</t>
  </si>
  <si>
    <t>Разработка нормативно правовых документов в сфере деятельности СОНКО ТМО на территории Тутаевского муниципального округа</t>
  </si>
  <si>
    <t>01.6.02</t>
  </si>
  <si>
    <t xml:space="preserve">Развитие механизмов участия СОНКО ТМО в реализации государственной политики в социальной сфере </t>
  </si>
  <si>
    <t>01.6.03</t>
  </si>
  <si>
    <t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округа</t>
  </si>
  <si>
    <t>01.6.04</t>
  </si>
  <si>
    <t>Предоставление СОНКО имущественной, информационной и консультационной поддержки</t>
  </si>
  <si>
    <t>01.6.05</t>
  </si>
  <si>
    <t>Развитие механизмов взаимодействия органов местного самоуправления Тутаевского муниципального округа и СОНКО</t>
  </si>
  <si>
    <t>01.7.00</t>
  </si>
  <si>
    <t>Муниципальная целевая программа  "Социальная поддержка населения Тутаевского муниципального округа"</t>
  </si>
  <si>
    <t>01.7.01</t>
  </si>
  <si>
    <t>Исполнение публичных обязательств округа по предоставлению выплат, пособий и компенсаций</t>
  </si>
  <si>
    <t>01.7.02</t>
  </si>
  <si>
    <t>Социальная защита семей с детьми, инвалидов, ветеранов, граждан и детей, оказавшихся в трудной жизненной ситуации</t>
  </si>
  <si>
    <t>01.7.03</t>
  </si>
  <si>
    <t>Улучшение условий и охраны труда по Тутаевскому муниципальному округ</t>
  </si>
  <si>
    <t>01.7.04</t>
  </si>
  <si>
    <t>Доступная среда</t>
  </si>
  <si>
    <t>Муниципальная программа "Экономическое развитие Тутаевского муниципального округа"</t>
  </si>
  <si>
    <t>Муниципальная целевая программа  "Развитие потребительского рынка Тутаевского муниципального округа"</t>
  </si>
  <si>
    <t>02.1.01</t>
  </si>
  <si>
    <t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t>
  </si>
  <si>
    <t>Муниципальная целевая программа  "Развитие агропромышленного комплекса в Тутаевском муниципальном округе"</t>
  </si>
  <si>
    <t>02.2.01</t>
  </si>
  <si>
    <t>стимулирование развития сельскохозяйственного производства</t>
  </si>
  <si>
    <t>02.2.02</t>
  </si>
  <si>
    <t>предупреждение и ликвидация болезней животных</t>
  </si>
  <si>
    <t>Муниципальная целевая программа «Развитие молодежной политики в Тутаевском муниципальном округе»</t>
  </si>
  <si>
    <t>02.3.01</t>
  </si>
  <si>
    <t>Обеспечение условий для выполнения муниципального задания на оказание услуг, выполнение работ в сфере молодежной политики</t>
  </si>
  <si>
    <t>ремонты</t>
  </si>
  <si>
    <t>02.3.02</t>
  </si>
  <si>
    <t>Обеспечение качества и доступности услуг (работ) в сфере молодежной политики</t>
  </si>
  <si>
    <t>мероприятия для молодежи</t>
  </si>
  <si>
    <t>Муниципальная целевая программа  "Развитие общественных связей и продвижение территорий Тутаевского муниципального округа"</t>
  </si>
  <si>
    <t>02.4.01</t>
  </si>
  <si>
    <t>Создание и продвижение позитивного образа Тутаевского муниципального округа как территории для жизни и отдыха</t>
  </si>
  <si>
    <t>мероприятия для продвижения  позитивного образа ТМО</t>
  </si>
  <si>
    <t>стратегия социально-экономического развития</t>
  </si>
  <si>
    <t>02.4.02</t>
  </si>
  <si>
    <t>Установление дружественных связей с другими территориями Российской Федерации и дружественными странами</t>
  </si>
  <si>
    <t>02.4.03</t>
  </si>
  <si>
    <t xml:space="preserve">Участие в  событийных мероприятиях  и продвижение местных брендов, продукции местных товаропроизводителей </t>
  </si>
  <si>
    <t>Муниципальная целевая программа  "Развитие физической культуры и массового спорта в Тутаевском муниципальном округе"</t>
  </si>
  <si>
    <t>02.5.01</t>
  </si>
  <si>
    <t xml:space="preserve">Организация и проведение физкультурно-оздоровительной и спортивно-массовой работы в образовательных учреждениях </t>
  </si>
  <si>
    <t>ремонт</t>
  </si>
  <si>
    <t>02.5.02</t>
  </si>
  <si>
    <t>Организация и проведение физкультурно оздоровительной и спортивно-массовой работы среди обучающейся молодежи, населения и людей с ограниченными возможностями здоровья</t>
  </si>
  <si>
    <t>02.5.03</t>
  </si>
  <si>
    <t>Строительство и реконструкция спортивных сооружений, капитальный ремонт и укрепление материальной базы</t>
  </si>
  <si>
    <t>02.5.04</t>
  </si>
  <si>
    <t>Содержание объектов спортивной инфраструктуры</t>
  </si>
  <si>
    <t>Муниципальная программа "Развитие инфраструктуры Тутаевского муниципального округа"</t>
  </si>
  <si>
    <t>Муниципальная целевая программа  "Обеспечение качественными коммунальными услугами  населения Тутаевского муниципального округа"</t>
  </si>
  <si>
    <t>03.1.01</t>
  </si>
  <si>
    <t>Повышение качества услуг в результате проведения ремонтов объектов коммунального назначения, расположенных в Тутаевском муниципальном округе и оплаты топливно-энергетических ресурсов</t>
  </si>
  <si>
    <t>схемы теплоснабжения</t>
  </si>
  <si>
    <t>03.1.02</t>
  </si>
  <si>
    <t>Гарантированное обеспечение населения питьевой водой, очистки сточных вод, охраны источников питьевого водоснабжения от загрязнения</t>
  </si>
  <si>
    <t>строительство колодцев</t>
  </si>
  <si>
    <t>ремонт колодцев</t>
  </si>
  <si>
    <t>Муниципальная целевая программа "Развитие общественного транспорта в Тутаевском муниципальном округе"</t>
  </si>
  <si>
    <t>03.2.01</t>
  </si>
  <si>
    <t>Организация предоставления транспортных услуг по перевозке пассажиров автомобильным транспортом, транспортом общего пользования</t>
  </si>
  <si>
    <t>03.2.02</t>
  </si>
  <si>
    <t>Муниципальная целевая программа  "Обеспечение населения Тутаевского муниципального округа банными услугами"</t>
  </si>
  <si>
    <t>03.3.01</t>
  </si>
  <si>
    <t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t>
  </si>
  <si>
    <t>субсидия на возмещение доходов (Константиновское СП)</t>
  </si>
  <si>
    <t>03.4.00</t>
  </si>
  <si>
    <t>Муниципальная целевая программа "Формирование современной городской среды"</t>
  </si>
  <si>
    <t>03.4.01</t>
  </si>
  <si>
    <t>Повышение уровня благоустройства территорий</t>
  </si>
  <si>
    <t>03.4.02</t>
  </si>
  <si>
    <t>Реализация проекта "Наши дворы"</t>
  </si>
  <si>
    <t>благ-во двор. территории ул. Победы, 4  пос. Константиновский</t>
  </si>
  <si>
    <t>03.4.03</t>
  </si>
  <si>
    <t>Мероприятия инвестиционного проекта "Ярославия. Города у воды"</t>
  </si>
  <si>
    <t>03.4.04</t>
  </si>
  <si>
    <t>Мероприятия "Улучшение эстетического облика населенных пунктов Ярославской области"</t>
  </si>
  <si>
    <t>Организация зон отдыха и катания на коньках в зимний период на общественных территориях</t>
  </si>
  <si>
    <t>Федеральный проект "Формирование комфортной городской среды"</t>
  </si>
  <si>
    <t>03.5.00</t>
  </si>
  <si>
    <t>Муниципальная целевая программа "Развитие дорожного хозяйства в Тутаевском муниципальном округе"</t>
  </si>
  <si>
    <t>03.5.01</t>
  </si>
  <si>
    <t>Реализация мероприятий по повышению безопасности дорожного движения на автомобильных дорогах</t>
  </si>
  <si>
    <t>содержание светофоров</t>
  </si>
  <si>
    <t>знаки, разметка</t>
  </si>
  <si>
    <t>устройство дорожных  ограждений</t>
  </si>
  <si>
    <t>03.5.02</t>
  </si>
  <si>
    <t>Реализация мероприятий по обеспечению сохранности существующей дорожной сети и выполнение работ по содержанию и ремонту автомобильных дорог</t>
  </si>
  <si>
    <t>содержание учреждений в сфере ДХ</t>
  </si>
  <si>
    <t xml:space="preserve">содержание дорог </t>
  </si>
  <si>
    <t>содержание дорог части оплаты эл/эн</t>
  </si>
  <si>
    <t xml:space="preserve">составление и проверка ПСД </t>
  </si>
  <si>
    <t xml:space="preserve">лабораторные исследования дорожных покрытий </t>
  </si>
  <si>
    <t xml:space="preserve">аренда техники и помещения для ремонта, содержание ливневых колодцев,тек.ремонт </t>
  </si>
  <si>
    <t>ремонт автомобильной дороги ул. Моторостроителей г Тутаев</t>
  </si>
  <si>
    <t>ремонт объекта мост через р. Печегду</t>
  </si>
  <si>
    <t>мероприятия по строительств автомобильной дороги к индустриальному парку "Тутаев"</t>
  </si>
  <si>
    <t>прочие (ремонты, исполнение решений суда, резерв)</t>
  </si>
  <si>
    <t>03.5.03</t>
  </si>
  <si>
    <t>Реализация новых инвестиционных проектов в г. Тутаев</t>
  </si>
  <si>
    <t>03.6.00</t>
  </si>
  <si>
    <t>Муниципальная целевая  программа  "Благоустройство и озеленение территории, отвечающей современным экологическим, санитарно-гигиеническим требованиям, создающей безопасные и комфортные условия для проживания населения Тутаевского муниципального  округа"</t>
  </si>
  <si>
    <t>03.6.01</t>
  </si>
  <si>
    <t>Улучшение уровня внешнего благоустройства и санитарного состояния территории Тутаевского муниципального округа.</t>
  </si>
  <si>
    <t>содержание учреждения по благоустройству территорий</t>
  </si>
  <si>
    <t>03.6.02</t>
  </si>
  <si>
    <t>Обеспечение мероприятий по совершенствованию эстетического состояния территории</t>
  </si>
  <si>
    <t>ТБО</t>
  </si>
  <si>
    <t>несанкционированные свалки</t>
  </si>
  <si>
    <t>проведение субботников</t>
  </si>
  <si>
    <t>аккарицидная обработка</t>
  </si>
  <si>
    <t>содержание парков</t>
  </si>
  <si>
    <t>покос травы</t>
  </si>
  <si>
    <t>выпиловка деревьев</t>
  </si>
  <si>
    <t>содержание туалетов</t>
  </si>
  <si>
    <t>содержание МАФОв</t>
  </si>
  <si>
    <t>обустройство пешеходных переходов, тротуаров</t>
  </si>
  <si>
    <t xml:space="preserve">прочие </t>
  </si>
  <si>
    <t>03.6.03</t>
  </si>
  <si>
    <t>вывоз мусора</t>
  </si>
  <si>
    <t>аккрицидная обработка</t>
  </si>
  <si>
    <t>содержание</t>
  </si>
  <si>
    <t>03.6.04</t>
  </si>
  <si>
    <t>Приведение и поддержание сетей уличного освещения в нормативном состоянии</t>
  </si>
  <si>
    <t>текущее содержание сетей</t>
  </si>
  <si>
    <t>03.6.05</t>
  </si>
  <si>
    <t>Создание механизма управления потреблением энергетических ресурсов и сокращение бюджетных затрат</t>
  </si>
  <si>
    <t>уличное освещение</t>
  </si>
  <si>
    <t>энергосервис</t>
  </si>
  <si>
    <t>Муниципальная программа "Повышение эффективности муниципального управления в Тутаевском муниципальном округе"</t>
  </si>
  <si>
    <t>Муниципальная целевая программа  "Развитие муниципальной службы и совершенствование функционирования Администрации Тутаевского муниципального округа и муниципальных учреждений в Тутаевском муниципальном округе"</t>
  </si>
  <si>
    <t>04.1.01</t>
  </si>
  <si>
    <t>04.1.02</t>
  </si>
  <si>
    <t>Развитие проектной деятельности  в Администрации Тутаевского муниципального округа, её структурных подразделениях и в муниципальных учреждениях ТМО</t>
  </si>
  <si>
    <t>04.1.03</t>
  </si>
  <si>
    <t>Совершенствование механизмов противодействия коррупции, предупреждения и урегулирования конфликта интересов на муниципальной службе</t>
  </si>
  <si>
    <t>04.1.04</t>
  </si>
  <si>
    <t>Формирование и использование кадрового резерва муниципальной службы</t>
  </si>
  <si>
    <t>Муниципальная целевая программа  "Информатизация управленческой деятельности Администрации Тутаевского муниципального округа"</t>
  </si>
  <si>
    <t>04.2.01</t>
  </si>
  <si>
    <t>Обеспечение сбалансированности и устойчивости бюджетной системы Тутаевского муниципального округа</t>
  </si>
  <si>
    <t>ЦБ</t>
  </si>
  <si>
    <t>04.2.02</t>
  </si>
  <si>
    <t>Обеспечение эффективной деятельности структурных подразделений Администрации Тутаевского муниципального округа</t>
  </si>
  <si>
    <t>гос. тайна ГОСЧ</t>
  </si>
  <si>
    <t xml:space="preserve">неисключительные права, ПО, лицензии </t>
  </si>
  <si>
    <t>антивирус</t>
  </si>
  <si>
    <t>Консультант</t>
  </si>
  <si>
    <t>заправка картриджей, обслуживание оргтехники</t>
  </si>
  <si>
    <t>моноблоки  (планшеты)</t>
  </si>
  <si>
    <t>прочее (ОС , МЗ)</t>
  </si>
  <si>
    <t>Ведомственная целевая программа  "Содержание Администрации Тутаевского муниципального округа"</t>
  </si>
  <si>
    <t>04.3.01</t>
  </si>
  <si>
    <t>Реализация мероприятий материально-технического и хозяйственного обеспечения деятельности органов местного самоуправления</t>
  </si>
  <si>
    <t>содержание Главы ТМО</t>
  </si>
  <si>
    <t>ФОТ  АТМО</t>
  </si>
  <si>
    <t>содержание АТМО</t>
  </si>
  <si>
    <t>представительские расходы</t>
  </si>
  <si>
    <t>услуги юристов и экспертов</t>
  </si>
  <si>
    <t>04.3.02</t>
  </si>
  <si>
    <t>Создание условий для стабильного и эффективного функционирования подведомственных учреждений</t>
  </si>
  <si>
    <t>Ведомственная целевая программа  "Содержание финансовых органов Тутаевского муниципального округа"</t>
  </si>
  <si>
    <t>04.4.01</t>
  </si>
  <si>
    <t>Обеспечение деятельности финансового органа</t>
  </si>
  <si>
    <t>ФОТ ДФ</t>
  </si>
  <si>
    <t xml:space="preserve">содержание, ремонт </t>
  </si>
  <si>
    <t>04.4.02</t>
  </si>
  <si>
    <t>Обеспечение деятельности подведомственных учреждений финансового органа</t>
  </si>
  <si>
    <t>ФОТ ЦБ</t>
  </si>
  <si>
    <t>содержание, ремонт</t>
  </si>
  <si>
    <t xml:space="preserve">Муниципальная программа "Охрана окружающей среды и природопользование в Тутаевском муниципальном округе" </t>
  </si>
  <si>
    <t>Муниципальная целевая программа "Санитарно-эпидемиологическая безопасность в Тутаевском муниципальном округе"</t>
  </si>
  <si>
    <t>05.1.01</t>
  </si>
  <si>
    <t>Реализация мероприятий по улучшению санитарно-гигиенического благополучия и оздоровления экологической обстановки в Тутаевском округе</t>
  </si>
  <si>
    <t>страхование</t>
  </si>
  <si>
    <t>контейнерные площадки</t>
  </si>
  <si>
    <t>05.1.02</t>
  </si>
  <si>
    <t>Муниципальная целевая программа "Ликвидация борщевика в Тутаевском муниципальном округе"</t>
  </si>
  <si>
    <t>05.2.01</t>
  </si>
  <si>
    <t>Обработка загрязненных земель и недопущение последующего распространения Борщевика Сосновского на территории Тутаевского муниципального округа</t>
  </si>
  <si>
    <t>Муниципальная программа "Обеспечение безопасности населения Тутаевского муниципального округа"</t>
  </si>
  <si>
    <t>Муниципальная целевая программа "Внедрение и развитие аппаратно-программного комплекса "Безопасный город" на территории  Тутаевского муниципального округа"</t>
  </si>
  <si>
    <t>06.1.01</t>
  </si>
  <si>
    <t>Реализация мероприятий по развитию системы видеонаблюдения в наиболее  криминогенных местах и местах массового пребывания граждан в Тутаевском муниципальном округе</t>
  </si>
  <si>
    <t>установка и обслуживание камер</t>
  </si>
  <si>
    <t>06.1.02</t>
  </si>
  <si>
    <t xml:space="preserve">Реализация мероприятий по обеспечению бесперебойного функционирования системы обеспечения вызова экстренных оперативных служб по единому номеру "112" Тутаевского муниципального округа </t>
  </si>
  <si>
    <t>06.1.03</t>
  </si>
  <si>
    <t>Реализация мероприятий по поддержанию в постоянной готовности муниципальной системы оповещения населения Тутаевского муниципального округа, приобретение резервов и установка технических средств оповещения, в том числе нового поколения</t>
  </si>
  <si>
    <t>Муниципальная целевая программа "Защита населения и территории Тутаевского муниципального округа от чрезвычайных ситуаций, обеспечение пожарной безопасности и безопасности людей на водных объектах"</t>
  </si>
  <si>
    <t>06.2.01</t>
  </si>
  <si>
    <t>Создание условий для гарантированной и качественной защите населения от чрезвычайных ситуаций</t>
  </si>
  <si>
    <t>06.2.02</t>
  </si>
  <si>
    <t xml:space="preserve">Создание условий для гарантированного и качественного предоставления муниципальных услуг (выполнения работ) в области обеспечение пожарной безопасности </t>
  </si>
  <si>
    <t>пожарные пруды (0310)</t>
  </si>
  <si>
    <t>содержание пожарного автомобиля (0310)</t>
  </si>
  <si>
    <t>опашка территорий вдоль лесополос (0310)</t>
  </si>
  <si>
    <t>06.2.03</t>
  </si>
  <si>
    <t>Создание условий для гарантированного и качественного предоставления муниципальных услуг (выполнения работ) в области обеспечение безопасности граждан на водных объектах</t>
  </si>
  <si>
    <t>06.3.00</t>
  </si>
  <si>
    <t>Муниципальная целевая программа "Профилактика правонарушений и усиление борьбы с преступностью в Тутаевском муниципальном округе"</t>
  </si>
  <si>
    <t>06.3.01</t>
  </si>
  <si>
    <t>Содействие в организации деятельности  и содержание деятельности добровольных дружин</t>
  </si>
  <si>
    <t>06.3.02</t>
  </si>
  <si>
    <t xml:space="preserve">Муниципальная программа "Управление и распоряжение муниципальной собственностью и земельными ресурсами Тутаевского муниципального округа" </t>
  </si>
  <si>
    <t>Муниципальная целевая программа  "Управление муниципальным имуществом Тутаевского муниципального округа"</t>
  </si>
  <si>
    <t>07.1.01</t>
  </si>
  <si>
    <t>Обеспечение эффективного управления, распоряжения и использования муниципального имущества</t>
  </si>
  <si>
    <t>начисление и сбор платы за найм</t>
  </si>
  <si>
    <t>НДС с продажи недвижимости (12080)</t>
  </si>
  <si>
    <t>оценка имущества</t>
  </si>
  <si>
    <t>07.1.02</t>
  </si>
  <si>
    <t>Приведение в нормативное состояние муниципального жилищного фонда</t>
  </si>
  <si>
    <t>ремонт общедомового имущества</t>
  </si>
  <si>
    <t>консервация мун.имущества</t>
  </si>
  <si>
    <t>приобретение и установка ком.оборудования в мун.жилфонд</t>
  </si>
  <si>
    <t>Муниципальная целевая программа  "Управление земельными ресурсами Тутаевского муниципального округа"</t>
  </si>
  <si>
    <t>07.2.01</t>
  </si>
  <si>
    <t>Обеспечение рационального и эффективного использования земельных ресурсов, проведение кадастровых работ, работ по землеустройству, формирование земельных участков, изъятие земельных участков для муниципальных нужд</t>
  </si>
  <si>
    <t>возмещение за изъятые з.у.</t>
  </si>
  <si>
    <t>Муниципальная программа "Обеспечение доступным и комфортным жильем населения Тутаевского муниципального округа"</t>
  </si>
  <si>
    <t>Муниципальная целевая программа "Переселение граждан из аварийного жилищного фонда Тутаевского муниципального округа"</t>
  </si>
  <si>
    <t>08.1.01</t>
  </si>
  <si>
    <t xml:space="preserve">Реализация мероприятий по приобретению (строительству) благоустроенных жилых помещений для предоставления гражданам, переселяемых из аварийного жилищного фонда </t>
  </si>
  <si>
    <t>08.1.02</t>
  </si>
  <si>
    <t>Возмещение стоимости за изымаемые жилые помещения в аварийном жилищном фонде</t>
  </si>
  <si>
    <t>08.1.03</t>
  </si>
  <si>
    <t>Демонтаж аварийного (непригодного) жилищного фонда</t>
  </si>
  <si>
    <t>Муниципальная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Тутаевского муниципального округа "</t>
  </si>
  <si>
    <t>08.2.01</t>
  </si>
  <si>
    <t>Приобретение жилых помещений в муниципальную собственность для обеспечения благоустроенными жилыми помещениями граждан, переселяемых из непригодного жилищного фонда</t>
  </si>
  <si>
    <t>08.2.02</t>
  </si>
  <si>
    <t>Возмещение стоимости за изымаемые жилые помещения в непригодном жилищном фонде</t>
  </si>
  <si>
    <t>08.2.03</t>
  </si>
  <si>
    <t>Демонтаж непригодного жилищного фонда</t>
  </si>
  <si>
    <t>Муниципальная целевая программа "Обеспечение жильем отдельных категорий граждан в Тутаевском муниципальном округе "</t>
  </si>
  <si>
    <t>08.3.01</t>
  </si>
  <si>
    <t>Приобретение жилых помещений в муниципальную собственность для предоставления по договору социального найма (мены) гражданам, нуждающимся в улучшении жилищных условий либо, по решению суда</t>
  </si>
  <si>
    <t>Муниципальная целевая программа "Предоставление молодым семьям социальных выплат на приобретение (строительство) жилья в Тутаевском муниципальном округе"</t>
  </si>
  <si>
    <t>08.4.01</t>
  </si>
  <si>
    <t>Муниципальная программа "Развитие архитектуры и градостроительства на территории Тутаевского муниципального округа"</t>
  </si>
  <si>
    <t>Муниципальная целевая программа "Градостроительная деятельность на территории Тутаевского муниципального округа"</t>
  </si>
  <si>
    <t>09.1.01</t>
  </si>
  <si>
    <t>Подготовка градостроительной документации</t>
  </si>
  <si>
    <t>09.1.02</t>
  </si>
  <si>
    <t>Организация хранения научно-технической документации</t>
  </si>
  <si>
    <t>09.1.03</t>
  </si>
  <si>
    <t>Изготовление архитектурных объектов (стеллы на въезде и выезде л/б Тутаев)</t>
  </si>
  <si>
    <t>09.1.04</t>
  </si>
  <si>
    <t xml:space="preserve">Организация работ выявлению и демонтажу остаточных элементов фактически погибших объектов </t>
  </si>
  <si>
    <t>Муниципальная целевая программа "Сохранение, использование и популяризация объектов культурного наследия на территории Тутаевского муниципального округа"</t>
  </si>
  <si>
    <t>09.2.01</t>
  </si>
  <si>
    <t xml:space="preserve">Реализация мероприятий в области сохранения, использования, популяризации и охраны объектов культурного наследия на территории Тутаевского муниципального округа  </t>
  </si>
  <si>
    <t xml:space="preserve">Муниципальная  программа  "Комплексное развитие сельских территорий  в Тутаевском муниципальном округе" </t>
  </si>
  <si>
    <t>Муниципальная целевая программа "Развитие сельских территорий Тутаевского муниципального округа"</t>
  </si>
  <si>
    <t>10.1.01</t>
  </si>
  <si>
    <t>Создание возможностей для улучшения жилищных условий семей, проживающих на сельских территориях (агломерациях)</t>
  </si>
  <si>
    <t>10.1.02</t>
  </si>
  <si>
    <t>Повышение комфортности среды проживания граждан в сельских населенных пунктах</t>
  </si>
  <si>
    <t>10.1.03</t>
  </si>
  <si>
    <t>Повышение транспортной доступности объектов, расположенных на сельских территориях, по дорогам, обеспечивающим транспортные связи с сельскими населенными пунктами и (или) проходящим по их территории</t>
  </si>
  <si>
    <t>10.1.04</t>
  </si>
  <si>
    <t>Обеспечение качественного улучшения и развития социальной и инженерной инфраструктуры на сельских территориях (агломерациях)</t>
  </si>
  <si>
    <t>Муниципальная целевая программа "Комплексное обустройство сельских территорий Тутаевского муниципального округа"</t>
  </si>
  <si>
    <t>10.2.01</t>
  </si>
  <si>
    <t>Обеспечение реализации проектов по строительству, ремонту и реконструкции социальных объектов</t>
  </si>
  <si>
    <t>ИТОГО ПРОГРАММНЫЕ РАСХОДЫ</t>
  </si>
  <si>
    <t>0103</t>
  </si>
  <si>
    <t xml:space="preserve">Содержание МС </t>
  </si>
  <si>
    <t>0106</t>
  </si>
  <si>
    <t>Содержание КСП</t>
  </si>
  <si>
    <t>0111</t>
  </si>
  <si>
    <t>0113</t>
  </si>
  <si>
    <t xml:space="preserve">Членские взносы </t>
  </si>
  <si>
    <t>Административные штрафы</t>
  </si>
  <si>
    <t>Почетный гражданин</t>
  </si>
  <si>
    <t>Старосты</t>
  </si>
  <si>
    <t>1202</t>
  </si>
  <si>
    <t>периодическая печать и издательства</t>
  </si>
  <si>
    <t>1300</t>
  </si>
  <si>
    <t>проценты за пользование бюджетным кредитом</t>
  </si>
  <si>
    <t>ИТОГО НЕПРОГРАММНЫЕ ПАСХОДЫ</t>
  </si>
  <si>
    <t>УСЛОВНО УТВЕРЖДЕННЫЕ РАСХОДЫ</t>
  </si>
  <si>
    <t>ВСЕГО РАСХОДОВ</t>
  </si>
  <si>
    <t>ВСЕГО ДОХОДОВ</t>
  </si>
  <si>
    <t>Собственные доходы</t>
  </si>
  <si>
    <t>в том числе дорожный фонд</t>
  </si>
  <si>
    <t>Дотация на выравнивание + решение вопросов местного значения</t>
  </si>
  <si>
    <t>Дотации бюджетам НПА ЯО</t>
  </si>
  <si>
    <t>Прочие безвозмездные</t>
  </si>
  <si>
    <t>ДЕФИЦИТ/ПРОФИЦИТ</t>
  </si>
  <si>
    <t xml:space="preserve"> ГРБС ( распорядители БС)- направление расхода</t>
  </si>
  <si>
    <t>2027 год</t>
  </si>
  <si>
    <t>2028 год</t>
  </si>
  <si>
    <t>Примечания (расшифровка) ДФ</t>
  </si>
  <si>
    <t>Код программы/направления расхода</t>
  </si>
  <si>
    <t>Средства бюджета округа</t>
  </si>
  <si>
    <t>8.3.00</t>
  </si>
  <si>
    <t>8.4.00</t>
  </si>
  <si>
    <t>организация питания  обучающихся</t>
  </si>
  <si>
    <t>организация горячего питания обучающихся начальных классов</t>
  </si>
  <si>
    <t>01.2.Ю6</t>
  </si>
  <si>
    <t>организация  образовательного процесса</t>
  </si>
  <si>
    <t>организация образовательного процесса</t>
  </si>
  <si>
    <t>организация и проведение культурных мероприятий, направленных на улучшение соц. самочувствия жителей</t>
  </si>
  <si>
    <t>08.1.И2</t>
  </si>
  <si>
    <t>03.4.И4</t>
  </si>
  <si>
    <t>0405</t>
  </si>
  <si>
    <t>2026 год</t>
  </si>
  <si>
    <t>дотация</t>
  </si>
  <si>
    <t>дотация НПА</t>
  </si>
  <si>
    <t>Дотация НПА</t>
  </si>
  <si>
    <t xml:space="preserve"> дотация НПА (кап. ремонт жилых помещений)</t>
  </si>
  <si>
    <t>Межбюджетные трансферты на реализацию мероприятий по строительству и реконструкции объектов водоснабжения и водоотведения за счет средств, высвобождаемых в рамках списания двух третей задолженности по отдельным бюджетным кредитам</t>
  </si>
  <si>
    <t>Межбюджетные трансферты на строительство и реконструкцию автомобильных дорог общего пользования муниципальной собственности и искусственных сооружений на них в целях реализации новых инвестиционных проектов за счет средств, высвобождаемых в рамках списания двух третей задолженности Ярославской области по отдельным бюджетным кредитам из федерального бюджета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</si>
  <si>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</si>
  <si>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</si>
  <si>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960 2 02 49999 14 4027 150</t>
  </si>
  <si>
    <t>Межбюджетные трансферты на реализацию мероприятий по содержанию и обслуживанию кислогудронных прудов</t>
  </si>
  <si>
    <t>960 2 02 49999 14 4018 150</t>
  </si>
  <si>
    <t>960 2 02 49999 14 4011 150</t>
  </si>
  <si>
    <t>000 2 02 40000 00 0000 150</t>
  </si>
  <si>
    <t xml:space="preserve">960 2 02 35304 14 0000 150 </t>
  </si>
  <si>
    <t>960 2 02 35303 14 0000 150</t>
  </si>
  <si>
    <t xml:space="preserve">960 2 02 35179 14 0000 150 </t>
  </si>
  <si>
    <t>960 2 02 35120 14 0000 150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</si>
  <si>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</si>
  <si>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960 2 02 35118 14 0000 150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</si>
  <si>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</si>
  <si>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960 2 02 35050 14 0000 150</t>
  </si>
  <si>
    <t>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</si>
  <si>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960 2 02 30024 14 3043 150</t>
  </si>
  <si>
    <t>Субвенция на освобождение от взимаемой с родителей (законных представителей) платы за присмотр и уход за детьми</t>
  </si>
  <si>
    <t>960 2 02 30024 14 3031 150</t>
  </si>
  <si>
    <t>960 2 02 30024 14 3027 150</t>
  </si>
  <si>
    <t>960 2 02 30024 14 3015 150</t>
  </si>
  <si>
    <t>960 2 02 30024 14 3014 150</t>
  </si>
  <si>
    <t>960 2 02 30024 14 3007 150</t>
  </si>
  <si>
    <t>960 2 02 30024 14 3006 150</t>
  </si>
  <si>
    <t>Субвенция на обеспечение отдыха и оздоровления детей</t>
  </si>
  <si>
    <t>000 2 02 30000 00 0000 150</t>
  </si>
  <si>
    <t>Субвенции бюджетам бюджетной системы Российской Федерации</t>
  </si>
  <si>
    <t>960 2 02 29999 14 2056 150</t>
  </si>
  <si>
    <t>Субсидия на реализацию мероприятий по обеспечению обязательных требований охраны объектов образования I – III категорий опасности</t>
  </si>
  <si>
    <t>960 2 02 29999 14 2040 150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</si>
  <si>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</si>
  <si>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960 2 02 29999 14 2015 150</t>
  </si>
  <si>
    <t>960 2 02 29999 14 2004 150</t>
  </si>
  <si>
    <t>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</si>
  <si>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960 2 02 25750 14 0000 150</t>
  </si>
  <si>
    <t>Субсидии бюджетам муниципальных округов на реализацию мероприятий по модернизации школьных систем образования</t>
  </si>
  <si>
    <t>960 2 02 25555 14 0000 150</t>
  </si>
  <si>
    <t>Субсидии бюджетам муниципальных округов на реализацию программ формирования современной городской среды</t>
  </si>
  <si>
    <t>960 2 02 25519 14 0000 150</t>
  </si>
  <si>
    <t xml:space="preserve">Субсидия на комплектование книжных фондов государственных и муниципальных библиотек </t>
  </si>
  <si>
    <t>960 2 02 25497 14 0000 150</t>
  </si>
  <si>
    <t>Субсидии бюджетам муниципальных округов на реализацию мероприятий по обеспечению жильем молодых семей</t>
  </si>
  <si>
    <t>960 2 02 25228 14 0000 150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</si>
  <si>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</si>
  <si>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>960 2 02 20302 14 0000 150</t>
  </si>
  <si>
    <t>Субсидия на обеспечение мероприятий по переселению граждан из аварийного жилищного фонда за счет средств областного бюджета</t>
  </si>
  <si>
    <t>960 2 02 20299 14 0000 150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</si>
  <si>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«Фонд развития территорий»</t>
  </si>
  <si>
    <t>960 2 02 20041 14 0000 150</t>
  </si>
  <si>
    <t>000 2 02 20000 00 0000 150</t>
  </si>
  <si>
    <t>Субсидии бюджетам бюджетной системы Российской Федерации (межбюджетные субсидии)</t>
  </si>
  <si>
    <t>961 2 02 19999 14 1004 150</t>
  </si>
  <si>
    <t>Дотации на реализацию мероприятий, предусмотренных нормативными правовыми актами органов государственной власти ЯО</t>
  </si>
  <si>
    <t>961 2 02 15001 14 0000 150</t>
  </si>
  <si>
    <t>Дотации на выравнивание бюджетной обеспеченности  муниципальных районов Ярославской области</t>
  </si>
  <si>
    <t>000 2 02 10000 00 0000 150</t>
  </si>
  <si>
    <t>Дотации бюджетам бюджетной системы Российской Федерации</t>
  </si>
  <si>
    <t>000 2 02 00000 00 0000 000</t>
  </si>
  <si>
    <t>Безвозмездные поступления от других бюджетов бюджетной системы Российской Федерации</t>
  </si>
  <si>
    <t>960 2 02 49999 14 4030 150</t>
  </si>
  <si>
    <t>960 2 02 49999 14 4046 150</t>
  </si>
  <si>
    <t>960 2 02 49999 14 4047 150</t>
  </si>
  <si>
    <t>960 2 02 49999 14 4050 150</t>
  </si>
  <si>
    <t xml:space="preserve">ремонт жилых помещений  (гос. поддержка отдельным категориям граждан) </t>
  </si>
  <si>
    <t>1006</t>
  </si>
  <si>
    <t>другие вопросы в области соц. политики</t>
  </si>
  <si>
    <t>0408</t>
  </si>
  <si>
    <t>речной транспорт</t>
  </si>
  <si>
    <t>0503</t>
  </si>
  <si>
    <t xml:space="preserve">01.2.Ю4 </t>
  </si>
  <si>
    <t>Реализация  федерального проекта "Все лучшее детям"</t>
  </si>
  <si>
    <t>заключение контракта СВО</t>
  </si>
  <si>
    <t>перераспределено на АТМО ликвидация ДТиСР</t>
  </si>
  <si>
    <t>увеличение БА на софинансирование с учетом увеличения планируемого увеличения БА из области ( рост кв.м жилья)  за счет дотации на выравнивание</t>
  </si>
  <si>
    <t>приобретение квартиры по решению суда город Кокина И.В. не менее 20,8 кв.м*65,213 т.р. Решение суда от 21.01.2025г  (передвижка)</t>
  </si>
  <si>
    <t>оплата 200 рублей в час</t>
  </si>
  <si>
    <t>кредиторская задолженность декабрь 2025 г. ЕДДС коммуналка, за счет дотации на выравнивание</t>
  </si>
  <si>
    <t>ледовая арена: забор,подсветка,прочие за счет дотации на выравнивание</t>
  </si>
  <si>
    <t>Замена трубопровода  левый берег</t>
  </si>
  <si>
    <t>Мировые соглашения Газпром</t>
  </si>
  <si>
    <t>за счет дотации НПА</t>
  </si>
  <si>
    <t>перераспределение для погашение кредиторской за декабрь по маршруту правый-левый берег</t>
  </si>
  <si>
    <t>разница  по доходам</t>
  </si>
  <si>
    <t>Субсидии, Субвенции</t>
  </si>
  <si>
    <t>Расходы на обеспечение отдыха и оздоровления детей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</si>
  <si>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</si>
  <si>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Расходы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</si>
  <si>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</si>
  <si>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Расходы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</si>
  <si>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Настоящий проект разработан в соответствии с Бюджетным кодексом Российской Федерации, Положением о бюджетном устройстве в Тутаевском муниципальномокруге, утвержденным решением МС ТМО от 17.07.2025 №42. </t>
  </si>
  <si>
    <t>1. Изменения доходов бюджета Тутаевского муниципального округа</t>
  </si>
  <si>
    <t>1500т.р. перераспределены на приобретение квартиры по решению суда,243т.р исполнительные образовательных учреждений,+-17т.р. Исполнительные УКСТ</t>
  </si>
  <si>
    <t xml:space="preserve">	Расходы в области благоустройства и озеленения</t>
  </si>
  <si>
    <t>Расходы на реализацию мероприятий, предусмотренных нормативными правовыми актами органов государственной власти Ярославской области</t>
  </si>
  <si>
    <t>Ряж левый берег 30000т.р.;3300т.р Чистое небо левый берег за счет дотации НПА 2958,97 т.р "погибшие объекты 2025год";493т.р</t>
  </si>
  <si>
    <t>ТБО, покос, содержание КП и общественных территорий за счет дотации НПА</t>
  </si>
  <si>
    <t>Расходы на осуществление полномочий по первичному воинскому учету органами местного самоуправления муниципальных и городских округов</t>
  </si>
  <si>
    <t xml:space="preserve">Расходы на осуществление полномочий по составлению (изменению) списков кандидатов в присяжные заседатели федеральных судов общей юрисдикции </t>
  </si>
  <si>
    <t xml:space="preserve">	Расходы на реализацию отдельных полномочий в сфере законодательства об административных правонарушениях</t>
  </si>
  <si>
    <t xml:space="preserve">	Расходы связанные с ликвидацией учреждений</t>
  </si>
  <si>
    <t>перераспределено на АТМО с  ликвидация ДТиСР</t>
  </si>
  <si>
    <t>Расходы на выполнение других обязательств органов местного самоуправления (дотация НПА)</t>
  </si>
  <si>
    <t>Расходы на обеспечение деятельности подведомственных учреждений органов местного самоуправления</t>
  </si>
  <si>
    <t>ЦОД-7453,9т.р;ЕДДС-1518,5 т.р.;ЦКО-428,8т.р.;УКСТ 114,9т.р.- за счет дотации на выравнивание</t>
  </si>
  <si>
    <t>Расходы на комплектование книжных фондов муниципальных библиотека</t>
  </si>
  <si>
    <t>Расходы на выплату премий и ежемесячных разовых стипендий Главы</t>
  </si>
  <si>
    <t>Расходы на компенсацию части расходов на приобретение путевки в организации отдыха детей и их оздоровления</t>
  </si>
  <si>
    <t xml:space="preserve">Расходы на реализацию мероприятий по модернизации школьных систем образования </t>
  </si>
  <si>
    <t>кап. ремонт школ</t>
  </si>
  <si>
    <t xml:space="preserve">Расходы на реализацию мероприятий, предусмотренных нормативными правовыми актами органов государственной власти Ярославской области </t>
  </si>
  <si>
    <t xml:space="preserve">Организация предоставления услуг грузопассажирской речной переправы через р. Волга в г. Тутаев </t>
  </si>
  <si>
    <t>Расходы на обеспечение деятельности учреждений по организации досуга в сфере культуры (РДК и РЦКиД, Туризм)</t>
  </si>
  <si>
    <t>Расходы на мероприятия в сфере культуры</t>
  </si>
  <si>
    <t>Расходы на обеспечение деятельности учреждений дополнительного образования (ДШИ)</t>
  </si>
  <si>
    <t>Ярлето</t>
  </si>
  <si>
    <t xml:space="preserve">ремонты мун. Имущества ЦОД 3300 Фасад  Константиновский СКК, 20 035,т.р дом  Бабушкина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</si>
  <si>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</si>
  <si>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Расходы на мероприятия по обеспечение обязательных требований охраны объектов образования 1-3 категории опасности</t>
  </si>
  <si>
    <t>Расходы на организацию образовательного процесса</t>
  </si>
  <si>
    <t>Расходы на организацию питания обучающихся образовательных учреждений</t>
  </si>
  <si>
    <t>Расходы на обеспечение деятельности общеобразовательных учреждений</t>
  </si>
  <si>
    <t>01.6.06</t>
  </si>
  <si>
    <t>Расходы на поддержку организаций оказывающих содействие в проведении специальной военной операции</t>
  </si>
  <si>
    <t>Расходы на реализацию программ формирования современной городской среды</t>
  </si>
  <si>
    <t xml:space="preserve">Расходы на обеспечение мероприятий по организации населению услуг бань в общих отделения </t>
  </si>
  <si>
    <t>Расходы на реализацию мероприятий по строительству и реконструкции объектов водоснабжения и водоотведения за счет средств, высвобождаемых в рамках списания двух третей задолженности по отдельным бюджетным кредитам</t>
  </si>
  <si>
    <t xml:space="preserve">Расходы на исполнение судебных актов, актов других органов и должностных лиц, иных документов </t>
  </si>
  <si>
    <t>Расходы на содержание объектов спортивной инфраструктуры</t>
  </si>
  <si>
    <t>Расходы на мероприятия в области спорта и физической культуры</t>
  </si>
  <si>
    <t xml:space="preserve">Расходы на обеспечение деятельности учреждений спорта </t>
  </si>
  <si>
    <t>налоги на ФОТ ЦБУ  за счет дотации на выравнивание</t>
  </si>
  <si>
    <t>Расходы на функционирование систем оповещения (Дотации НПА)</t>
  </si>
  <si>
    <t>Расходы на обеспечение содержания и организации деятельности аварийно-спасательных служб</t>
  </si>
  <si>
    <t>Расходы на обеспечение мероприятий по управлению и распоряжению имуществом</t>
  </si>
  <si>
    <t>оплата коммунальных услуг маневренного фонда,</t>
  </si>
  <si>
    <t>Расходы на мероприятий по развитию, ремонту и содержанию муниципального жилищного фонда</t>
  </si>
  <si>
    <t>за счет дотации на выравнивание, ремонт квартир</t>
  </si>
  <si>
    <t>Резервные фонды местных администраций</t>
  </si>
  <si>
    <t>Расходы на организацию мероприятий при осуществлении деятельности по обращению с животными без владельцев</t>
  </si>
  <si>
    <t>Расходы на исполнение судебных актов, актов других органов и должностных лиц, иных документов</t>
  </si>
  <si>
    <t>12000т.р налоги+ текущее содержание за счет дотации на выравнивание; -600т.р. На транспортные услуги (мероприятия)</t>
  </si>
  <si>
    <t>1000т.р.проведение спорт мероприятий за счет дотации на выравнивание;600т.р. Транспортные услуги на доставку спортсменов</t>
  </si>
  <si>
    <t>1860т.р.налоги+ текущее содержание за счет дотации на выравнивание;-2200т.р. Ремонт крыши перераспределено на ЦОД</t>
  </si>
  <si>
    <t xml:space="preserve"> текущее содержание за счет дотации на выравнивание</t>
  </si>
  <si>
    <t>комплектование книжных фондов и подписка</t>
  </si>
  <si>
    <t>мероприятия за счет дотации на выравнивание</t>
  </si>
  <si>
    <t>Расходы на освобождение от взимаемой платы с родителей (законных представителей) платы за присмотр и уход за детьми</t>
  </si>
  <si>
    <t>Расходы на обеспечение деятельности дошкольных учреждений</t>
  </si>
  <si>
    <t>Обеспечение деятельности учреждений дополнительного образования</t>
  </si>
  <si>
    <t xml:space="preserve">	Расходы на содержание центрального аппарата</t>
  </si>
  <si>
    <t>Расходы на выплаты единовременной материальной помощи лицам, заключившим контракт о прохождении военной службы в ВС РФ в районе СВО и их предоставление соц. поддержки семьям (резервный фонд)</t>
  </si>
  <si>
    <t>Расходы на мероприятия по возмещению части затрат организациям и индивидуальным предпринимателям, занимающимся доставкой товаров в малонаселенные и отдаленные населенные пункты</t>
  </si>
  <si>
    <t>автолавка</t>
  </si>
  <si>
    <t>Расходы на обеспечение деятельности учреждений в сфере молодежной политики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</si>
  <si>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</si>
  <si>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Расходы на строительство и реконструкцию автомобильных дорог общего пользования муниципальной собственности и искусственных сооружений на них в целях реализации новых инвестиционных проектов</t>
  </si>
  <si>
    <t>Расходы на капитальный ремонт и ремонт дорожных объектов муниципальной собственности</t>
  </si>
  <si>
    <t>контракт 2025 года на функционирование систем оповещения( поставили за счет дотации НПА)</t>
  </si>
  <si>
    <t xml:space="preserve">Расходы на обеспечение мероприятий по переселению граждан из аварийного жилищного фонда </t>
  </si>
  <si>
    <t>Расходы на мероприятия по поддержке молодых семей в приобретении (строительстве) жилья</t>
  </si>
  <si>
    <t>ПРОГРАММНЫЕ РАСХОДЫ БЮДЖЕТА</t>
  </si>
  <si>
    <t>НЕПРОГРАММНЫЕ РАСХОДЫ БЮДЖЕТА</t>
  </si>
  <si>
    <t>ВСЕГО РАСХОДЫ БЮДЖЕТА</t>
  </si>
  <si>
    <t>ТОР</t>
  </si>
  <si>
    <t>Расходы на реализацию проекта по формированию современной городской среды (доп. работы)</t>
  </si>
  <si>
    <t xml:space="preserve">доп. работы по гор. Среде </t>
  </si>
  <si>
    <t>Расходы на благоустройство дворовых территорий, установку детских игровых площадок и обустройство территорий для выгула животных</t>
  </si>
  <si>
    <t>ремонт архива 6100375 за счет дотации; перераспределение ЦОД  БА предусмотренных с ремонта крыши Галактики 2200т.р на ремонт Православной школы; с  ремонта д.30 ул. Панина 2500т.р. . на разработку и проверку ПСД 1000т.р. И 1500т.р. Резерв на ремонты</t>
  </si>
  <si>
    <t>Мероприятия по содержанию и обслуживанию кисло гудронных прудов</t>
  </si>
  <si>
    <t>Расходы на реализацию мероприятий по содержанию и обслуживанию кисло гудронных прудов</t>
  </si>
  <si>
    <t>категорирование объектов -мест массово пребывания</t>
  </si>
  <si>
    <t>приобретение спецоборудования</t>
  </si>
  <si>
    <t xml:space="preserve">Расходы на уплату взносов на капитальный ремонт жилых помещений муниципального жилищного фонда </t>
  </si>
  <si>
    <t>капремонт лифтов</t>
  </si>
  <si>
    <t>подготовка тех. планов</t>
  </si>
  <si>
    <t>обследование жил. Фонда</t>
  </si>
  <si>
    <t>межевание</t>
  </si>
  <si>
    <t xml:space="preserve"> расселения 4 аварийных домов (ул. П. Шитова 28, ул. Пролетарская 4, ул. Толбухина 91, ул. Ушакова 110) 3828789 рублей, доп. площади  14177722р.</t>
  </si>
  <si>
    <t>компенсация найма жилья (12080)</t>
  </si>
  <si>
    <t>благоустройство (НПА)</t>
  </si>
  <si>
    <t>2700т.р. ЧОП, 1500т.р. Текущее содержание, 800т.р.приобретение экрана</t>
  </si>
  <si>
    <t xml:space="preserve">за счет дотации на выравнивание 3000т.р. Уголь, 3000т.р. Инициативное доп. Работы,, 100т.р.найм жилья </t>
  </si>
  <si>
    <t>Реализация федерального проекта "Педагоги и наставники"</t>
  </si>
  <si>
    <t>2-е полугодие за счет дотации НПА</t>
  </si>
  <si>
    <t xml:space="preserve">перераспределение -200т.р.  СВО, -8000т.р. Поддержка ТОР,+10000т.р. Увеличение за счет дотации НПА </t>
  </si>
  <si>
    <t xml:space="preserve">  2. Изменения  расходов  бюджета Тутаевского муниципального округа на 2026 год и плановый период 2027-2028 годов     (редакция 2 февраль 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</si>
</sst>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000"/>
    <numFmt numFmtId="165" formatCode="0.0%"/>
    <numFmt numFmtId="166" formatCode="#,##0.0"/>
    <numFmt numFmtId="167" formatCode="#\ ##0.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i/>
      <sz val="8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theme="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0"/>
      </patternFill>
    </fill>
    <fill>
      <patternFill patternType="solid">
        <fgColor theme="3" tint="0.59999389629810485"/>
        <bgColor theme="0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3" fontId="8" fillId="0" borderId="0" applyFont="0" applyFill="0" applyBorder="0" applyAlignment="0" applyProtection="0"/>
    <xf numFmtId="0" fontId="9" fillId="0" borderId="0"/>
    <xf numFmtId="0" fontId="1" fillId="0" borderId="0"/>
    <xf numFmtId="44" fontId="8" fillId="0" borderId="0" applyFont="0" applyFill="0" applyBorder="0" applyAlignment="0" applyProtection="0"/>
    <xf numFmtId="0" fontId="9" fillId="0" borderId="0"/>
  </cellStyleXfs>
  <cellXfs count="486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vertical="distributed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distributed" wrapText="1"/>
    </xf>
    <xf numFmtId="0" fontId="6" fillId="0" borderId="0" xfId="0" applyFont="1"/>
    <xf numFmtId="3" fontId="4" fillId="4" borderId="1" xfId="0" applyNumberFormat="1" applyFont="1" applyFill="1" applyBorder="1" applyAlignment="1">
      <alignment vertical="top" wrapText="1"/>
    </xf>
    <xf numFmtId="3" fontId="7" fillId="4" borderId="1" xfId="0" applyNumberFormat="1" applyFont="1" applyFill="1" applyBorder="1" applyAlignment="1">
      <alignment vertical="top" wrapText="1"/>
    </xf>
    <xf numFmtId="4" fontId="10" fillId="4" borderId="1" xfId="0" applyNumberFormat="1" applyFont="1" applyFill="1" applyBorder="1" applyAlignment="1">
      <alignment vertical="distributed" wrapText="1"/>
    </xf>
    <xf numFmtId="4" fontId="11" fillId="4" borderId="1" xfId="0" applyNumberFormat="1" applyFont="1" applyFill="1" applyBorder="1" applyAlignment="1">
      <alignment vertical="distributed" wrapText="1"/>
    </xf>
    <xf numFmtId="0" fontId="17" fillId="2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vertical="center" wrapText="1"/>
    </xf>
    <xf numFmtId="0" fontId="0" fillId="4" borderId="0" xfId="0" applyFill="1"/>
    <xf numFmtId="4" fontId="0" fillId="0" borderId="0" xfId="0" applyNumberFormat="1"/>
    <xf numFmtId="0" fontId="14" fillId="4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 readingOrder="1"/>
    </xf>
    <xf numFmtId="4" fontId="3" fillId="9" borderId="2" xfId="0" applyNumberFormat="1" applyFont="1" applyFill="1" applyBorder="1" applyAlignment="1">
      <alignment horizontal="center" vertical="center" wrapText="1" readingOrder="1"/>
    </xf>
    <xf numFmtId="49" fontId="19" fillId="7" borderId="26" xfId="0" applyNumberFormat="1" applyFont="1" applyFill="1" applyBorder="1" applyAlignment="1">
      <alignment horizontal="center" vertical="center" wrapText="1" readingOrder="1"/>
    </xf>
    <xf numFmtId="49" fontId="20" fillId="0" borderId="27" xfId="0" applyNumberFormat="1" applyFont="1" applyBorder="1" applyAlignment="1">
      <alignment horizontal="center" vertical="center" wrapText="1" readingOrder="1"/>
    </xf>
    <xf numFmtId="49" fontId="21" fillId="0" borderId="27" xfId="0" applyNumberFormat="1" applyFont="1" applyBorder="1" applyAlignment="1">
      <alignment horizontal="center" vertical="center" wrapText="1" readingOrder="1"/>
    </xf>
    <xf numFmtId="49" fontId="3" fillId="9" borderId="17" xfId="0" applyNumberFormat="1" applyFont="1" applyFill="1" applyBorder="1" applyAlignment="1">
      <alignment horizontal="center" vertical="center" wrapText="1" readingOrder="1"/>
    </xf>
    <xf numFmtId="4" fontId="19" fillId="7" borderId="9" xfId="0" applyNumberFormat="1" applyFont="1" applyFill="1" applyBorder="1" applyAlignment="1">
      <alignment horizontal="center" vertical="center" wrapText="1" readingOrder="1"/>
    </xf>
    <xf numFmtId="49" fontId="21" fillId="4" borderId="27" xfId="0" applyNumberFormat="1" applyFont="1" applyFill="1" applyBorder="1" applyAlignment="1">
      <alignment horizontal="center" vertical="center" wrapText="1" readingOrder="1"/>
    </xf>
    <xf numFmtId="49" fontId="19" fillId="7" borderId="27" xfId="0" applyNumberFormat="1" applyFont="1" applyFill="1" applyBorder="1" applyAlignment="1">
      <alignment horizontal="center" vertical="center" wrapText="1" readingOrder="1"/>
    </xf>
    <xf numFmtId="49" fontId="22" fillId="7" borderId="27" xfId="0" applyNumberFormat="1" applyFont="1" applyFill="1" applyBorder="1" applyAlignment="1">
      <alignment horizontal="center" vertical="center" wrapText="1" readingOrder="1"/>
    </xf>
    <xf numFmtId="49" fontId="3" fillId="7" borderId="26" xfId="0" applyNumberFormat="1" applyFont="1" applyFill="1" applyBorder="1" applyAlignment="1">
      <alignment horizontal="center" vertical="center" wrapText="1" readingOrder="1"/>
    </xf>
    <xf numFmtId="49" fontId="21" fillId="0" borderId="28" xfId="0" applyNumberFormat="1" applyFont="1" applyBorder="1" applyAlignment="1">
      <alignment horizontal="center" vertical="center" wrapText="1" readingOrder="1"/>
    </xf>
    <xf numFmtId="49" fontId="19" fillId="8" borderId="26" xfId="0" applyNumberFormat="1" applyFont="1" applyFill="1" applyBorder="1" applyAlignment="1">
      <alignment horizontal="center" vertical="center" wrapText="1" readingOrder="1"/>
    </xf>
    <xf numFmtId="49" fontId="23" fillId="3" borderId="27" xfId="0" applyNumberFormat="1" applyFont="1" applyFill="1" applyBorder="1" applyAlignment="1">
      <alignment horizontal="center" vertical="center" wrapText="1" readingOrder="1"/>
    </xf>
    <xf numFmtId="49" fontId="19" fillId="8" borderId="27" xfId="0" applyNumberFormat="1" applyFont="1" applyFill="1" applyBorder="1" applyAlignment="1">
      <alignment horizontal="center" vertical="center" wrapText="1" readingOrder="1"/>
    </xf>
    <xf numFmtId="49" fontId="23" fillId="3" borderId="28" xfId="0" applyNumberFormat="1" applyFont="1" applyFill="1" applyBorder="1" applyAlignment="1">
      <alignment horizontal="center" vertical="center" wrapText="1" readingOrder="1"/>
    </xf>
    <xf numFmtId="49" fontId="21" fillId="3" borderId="27" xfId="0" applyNumberFormat="1" applyFont="1" applyFill="1" applyBorder="1" applyAlignment="1">
      <alignment horizontal="center" vertical="center" wrapText="1" readingOrder="1"/>
    </xf>
    <xf numFmtId="49" fontId="20" fillId="4" borderId="27" xfId="0" applyNumberFormat="1" applyFont="1" applyFill="1" applyBorder="1" applyAlignment="1">
      <alignment horizontal="center" vertical="center" wrapText="1" readingOrder="1"/>
    </xf>
    <xf numFmtId="49" fontId="21" fillId="4" borderId="27" xfId="0" applyNumberFormat="1" applyFont="1" applyFill="1" applyBorder="1" applyAlignment="1">
      <alignment vertical="center" wrapText="1" readingOrder="1"/>
    </xf>
    <xf numFmtId="49" fontId="21" fillId="4" borderId="28" xfId="0" applyNumberFormat="1" applyFont="1" applyFill="1" applyBorder="1" applyAlignment="1">
      <alignment vertical="center" wrapText="1" readingOrder="1"/>
    </xf>
    <xf numFmtId="49" fontId="20" fillId="4" borderId="26" xfId="0" applyNumberFormat="1" applyFont="1" applyFill="1" applyBorder="1" applyAlignment="1">
      <alignment vertical="center" wrapText="1" readingOrder="1"/>
    </xf>
    <xf numFmtId="164" fontId="3" fillId="10" borderId="17" xfId="0" applyNumberFormat="1" applyFont="1" applyFill="1" applyBorder="1" applyAlignment="1">
      <alignment horizontal="center" vertical="center" wrapText="1" readingOrder="1"/>
    </xf>
    <xf numFmtId="49" fontId="20" fillId="3" borderId="27" xfId="0" applyNumberFormat="1" applyFont="1" applyFill="1" applyBorder="1" applyAlignment="1">
      <alignment horizontal="center" vertical="center" wrapText="1" readingOrder="1"/>
    </xf>
    <xf numFmtId="49" fontId="3" fillId="7" borderId="27" xfId="0" applyNumberFormat="1" applyFont="1" applyFill="1" applyBorder="1" applyAlignment="1">
      <alignment horizontal="center" vertical="center" wrapText="1" readingOrder="1"/>
    </xf>
    <xf numFmtId="49" fontId="21" fillId="0" borderId="1" xfId="0" applyNumberFormat="1" applyFont="1" applyBorder="1" applyAlignment="1">
      <alignment horizontal="center" vertical="center" wrapText="1" readingOrder="1"/>
    </xf>
    <xf numFmtId="4" fontId="3" fillId="9" borderId="33" xfId="0" applyNumberFormat="1" applyFont="1" applyFill="1" applyBorder="1" applyAlignment="1">
      <alignment horizontal="center" vertical="center" wrapText="1" readingOrder="1"/>
    </xf>
    <xf numFmtId="49" fontId="20" fillId="0" borderId="28" xfId="0" applyNumberFormat="1" applyFont="1" applyBorder="1" applyAlignment="1">
      <alignment horizontal="center" vertical="center" wrapText="1" readingOrder="1"/>
    </xf>
    <xf numFmtId="49" fontId="24" fillId="7" borderId="26" xfId="0" applyNumberFormat="1" applyFont="1" applyFill="1" applyBorder="1" applyAlignment="1">
      <alignment horizontal="center" vertical="center" wrapText="1" readingOrder="1"/>
    </xf>
    <xf numFmtId="49" fontId="21" fillId="0" borderId="29" xfId="0" applyNumberFormat="1" applyFont="1" applyBorder="1" applyAlignment="1">
      <alignment horizontal="center" vertical="center" wrapText="1" readingOrder="1"/>
    </xf>
    <xf numFmtId="49" fontId="3" fillId="12" borderId="17" xfId="0" applyNumberFormat="1" applyFont="1" applyFill="1" applyBorder="1" applyAlignment="1">
      <alignment horizontal="center" vertical="center" wrapText="1" readingOrder="1"/>
    </xf>
    <xf numFmtId="49" fontId="20" fillId="0" borderId="26" xfId="0" applyNumberFormat="1" applyFont="1" applyBorder="1" applyAlignment="1">
      <alignment horizontal="center" vertical="center" wrapText="1" readingOrder="1"/>
    </xf>
    <xf numFmtId="4" fontId="3" fillId="6" borderId="17" xfId="0" applyNumberFormat="1" applyFont="1" applyFill="1" applyBorder="1" applyAlignment="1">
      <alignment horizontal="center" vertical="center" wrapText="1" readingOrder="1"/>
    </xf>
    <xf numFmtId="0" fontId="18" fillId="0" borderId="1" xfId="0" applyFont="1" applyBorder="1" applyAlignment="1">
      <alignment horizontal="center" vertical="center" wrapText="1" readingOrder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justify" vertical="top" wrapText="1" readingOrder="1"/>
    </xf>
    <xf numFmtId="4" fontId="18" fillId="0" borderId="0" xfId="0" applyNumberFormat="1" applyFont="1" applyAlignment="1">
      <alignment wrapText="1"/>
    </xf>
    <xf numFmtId="4" fontId="3" fillId="0" borderId="23" xfId="0" applyNumberFormat="1" applyFont="1" applyBorder="1" applyAlignment="1">
      <alignment horizontal="center" vertical="center" wrapText="1" readingOrder="1"/>
    </xf>
    <xf numFmtId="4" fontId="3" fillId="0" borderId="18" xfId="0" applyNumberFormat="1" applyFont="1" applyBorder="1" applyAlignment="1">
      <alignment horizontal="center" vertical="center" wrapText="1" readingOrder="1"/>
    </xf>
    <xf numFmtId="4" fontId="3" fillId="0" borderId="22" xfId="0" applyNumberFormat="1" applyFont="1" applyBorder="1" applyAlignment="1">
      <alignment horizontal="center" vertical="center" wrapText="1" readingOrder="1"/>
    </xf>
    <xf numFmtId="4" fontId="3" fillId="0" borderId="7" xfId="0" applyNumberFormat="1" applyFont="1" applyBorder="1" applyAlignment="1">
      <alignment horizontal="center" vertical="center" wrapText="1" readingOrder="1"/>
    </xf>
    <xf numFmtId="0" fontId="3" fillId="0" borderId="19" xfId="0" applyFont="1" applyBorder="1" applyAlignment="1">
      <alignment horizontal="center" vertical="center" wrapText="1" readingOrder="1"/>
    </xf>
    <xf numFmtId="4" fontId="3" fillId="0" borderId="19" xfId="0" applyNumberFormat="1" applyFont="1" applyBorder="1" applyAlignment="1">
      <alignment horizontal="center" vertical="center" wrapText="1" readingOrder="1"/>
    </xf>
    <xf numFmtId="4" fontId="22" fillId="7" borderId="9" xfId="0" applyNumberFormat="1" applyFont="1" applyFill="1" applyBorder="1" applyAlignment="1">
      <alignment horizontal="center" vertical="center" wrapText="1" readingOrder="1"/>
    </xf>
    <xf numFmtId="4" fontId="22" fillId="7" borderId="4" xfId="0" applyNumberFormat="1" applyFont="1" applyFill="1" applyBorder="1" applyAlignment="1">
      <alignment horizontal="center" vertical="center" wrapText="1" readingOrder="1"/>
    </xf>
    <xf numFmtId="10" fontId="22" fillId="7" borderId="20" xfId="0" applyNumberFormat="1" applyFont="1" applyFill="1" applyBorder="1" applyAlignment="1">
      <alignment horizontal="center" vertical="center" wrapText="1" readingOrder="1"/>
    </xf>
    <xf numFmtId="4" fontId="22" fillId="7" borderId="26" xfId="0" applyNumberFormat="1" applyFont="1" applyFill="1" applyBorder="1" applyAlignment="1">
      <alignment horizontal="center" vertical="center" wrapText="1" readingOrder="1"/>
    </xf>
    <xf numFmtId="4" fontId="22" fillId="7" borderId="20" xfId="0" applyNumberFormat="1" applyFont="1" applyFill="1" applyBorder="1" applyAlignment="1">
      <alignment horizontal="center" vertical="center" wrapText="1" readingOrder="1"/>
    </xf>
    <xf numFmtId="4" fontId="21" fillId="0" borderId="10" xfId="0" applyNumberFormat="1" applyFont="1" applyBorder="1" applyAlignment="1">
      <alignment horizontal="center" vertical="center" wrapText="1" readingOrder="1"/>
    </xf>
    <xf numFmtId="4" fontId="21" fillId="4" borderId="1" xfId="0" applyNumberFormat="1" applyFont="1" applyFill="1" applyBorder="1" applyAlignment="1">
      <alignment horizontal="center" vertical="center" wrapText="1" readingOrder="1"/>
    </xf>
    <xf numFmtId="10" fontId="21" fillId="0" borderId="5" xfId="0" applyNumberFormat="1" applyFont="1" applyBorder="1" applyAlignment="1">
      <alignment horizontal="center" vertical="center" wrapText="1" readingOrder="1"/>
    </xf>
    <xf numFmtId="4" fontId="21" fillId="0" borderId="1" xfId="0" applyNumberFormat="1" applyFont="1" applyBorder="1" applyAlignment="1">
      <alignment horizontal="center" vertical="center" wrapText="1" readingOrder="1"/>
    </xf>
    <xf numFmtId="4" fontId="21" fillId="0" borderId="27" xfId="0" applyNumberFormat="1" applyFont="1" applyBorder="1" applyAlignment="1">
      <alignment horizontal="center" vertical="center" wrapText="1" readingOrder="1"/>
    </xf>
    <xf numFmtId="4" fontId="21" fillId="0" borderId="5" xfId="0" applyNumberFormat="1" applyFont="1" applyBorder="1" applyAlignment="1">
      <alignment horizontal="center" vertical="center" wrapText="1" readingOrder="1"/>
    </xf>
    <xf numFmtId="4" fontId="21" fillId="4" borderId="10" xfId="0" applyNumberFormat="1" applyFont="1" applyFill="1" applyBorder="1" applyAlignment="1">
      <alignment horizontal="center" vertical="center" wrapText="1" readingOrder="1"/>
    </xf>
    <xf numFmtId="0" fontId="20" fillId="0" borderId="0" xfId="0" applyFont="1" applyAlignment="1">
      <alignment horizontal="justify" vertical="top" wrapText="1" readingOrder="1"/>
    </xf>
    <xf numFmtId="4" fontId="20" fillId="0" borderId="0" xfId="0" applyNumberFormat="1" applyFont="1" applyAlignment="1">
      <alignment wrapText="1"/>
    </xf>
    <xf numFmtId="0" fontId="20" fillId="0" borderId="0" xfId="0" applyFont="1" applyAlignment="1">
      <alignment wrapText="1"/>
    </xf>
    <xf numFmtId="4" fontId="22" fillId="7" borderId="10" xfId="0" applyNumberFormat="1" applyFont="1" applyFill="1" applyBorder="1" applyAlignment="1">
      <alignment horizontal="center" vertical="center" wrapText="1" readingOrder="1"/>
    </xf>
    <xf numFmtId="4" fontId="22" fillId="7" borderId="1" xfId="0" applyNumberFormat="1" applyFont="1" applyFill="1" applyBorder="1" applyAlignment="1">
      <alignment horizontal="center" vertical="center" wrapText="1" readingOrder="1"/>
    </xf>
    <xf numFmtId="4" fontId="22" fillId="7" borderId="5" xfId="0" applyNumberFormat="1" applyFont="1" applyFill="1" applyBorder="1" applyAlignment="1">
      <alignment horizontal="center" vertical="center" wrapText="1" readingOrder="1"/>
    </xf>
    <xf numFmtId="4" fontId="22" fillId="7" borderId="27" xfId="0" applyNumberFormat="1" applyFont="1" applyFill="1" applyBorder="1" applyAlignment="1">
      <alignment horizontal="center" vertical="center" wrapText="1" readingOrder="1"/>
    </xf>
    <xf numFmtId="4" fontId="20" fillId="0" borderId="0" xfId="0" applyNumberFormat="1" applyFont="1" applyAlignment="1">
      <alignment horizontal="justify" vertical="top" wrapText="1" readingOrder="1"/>
    </xf>
    <xf numFmtId="4" fontId="18" fillId="0" borderId="0" xfId="0" applyNumberFormat="1" applyFont="1" applyAlignment="1">
      <alignment horizontal="justify" vertical="top" wrapText="1" readingOrder="1"/>
    </xf>
    <xf numFmtId="10" fontId="21" fillId="4" borderId="5" xfId="0" applyNumberFormat="1" applyFont="1" applyFill="1" applyBorder="1" applyAlignment="1">
      <alignment horizontal="center" vertical="center" wrapText="1" readingOrder="1"/>
    </xf>
    <xf numFmtId="4" fontId="21" fillId="4" borderId="27" xfId="0" applyNumberFormat="1" applyFont="1" applyFill="1" applyBorder="1" applyAlignment="1">
      <alignment horizontal="center" vertical="center" wrapText="1" readingOrder="1"/>
    </xf>
    <xf numFmtId="4" fontId="21" fillId="4" borderId="5" xfId="0" applyNumberFormat="1" applyFont="1" applyFill="1" applyBorder="1" applyAlignment="1">
      <alignment horizontal="center" vertical="center" wrapText="1" readingOrder="1"/>
    </xf>
    <xf numFmtId="4" fontId="20" fillId="0" borderId="27" xfId="0" applyNumberFormat="1" applyFont="1" applyBorder="1" applyAlignment="1">
      <alignment vertical="center" wrapText="1" readingOrder="1"/>
    </xf>
    <xf numFmtId="10" fontId="22" fillId="7" borderId="5" xfId="0" applyNumberFormat="1" applyFont="1" applyFill="1" applyBorder="1" applyAlignment="1">
      <alignment horizontal="center" vertical="center" wrapText="1" readingOrder="1"/>
    </xf>
    <xf numFmtId="165" fontId="21" fillId="0" borderId="5" xfId="0" applyNumberFormat="1" applyFont="1" applyBorder="1" applyAlignment="1">
      <alignment horizontal="center" vertical="center" wrapText="1" readingOrder="1"/>
    </xf>
    <xf numFmtId="165" fontId="21" fillId="0" borderId="20" xfId="0" applyNumberFormat="1" applyFont="1" applyBorder="1" applyAlignment="1">
      <alignment horizontal="center" vertical="center" wrapText="1" readingOrder="1"/>
    </xf>
    <xf numFmtId="4" fontId="21" fillId="0" borderId="12" xfId="0" applyNumberFormat="1" applyFont="1" applyBorder="1" applyAlignment="1">
      <alignment horizontal="center" vertical="center" wrapText="1" readingOrder="1"/>
    </xf>
    <xf numFmtId="4" fontId="21" fillId="4" borderId="6" xfId="0" applyNumberFormat="1" applyFont="1" applyFill="1" applyBorder="1" applyAlignment="1">
      <alignment horizontal="center" vertical="center" wrapText="1" readingOrder="1"/>
    </xf>
    <xf numFmtId="165" fontId="21" fillId="0" borderId="13" xfId="0" applyNumberFormat="1" applyFont="1" applyBorder="1" applyAlignment="1">
      <alignment horizontal="center" vertical="center" wrapText="1" readingOrder="1"/>
    </xf>
    <xf numFmtId="4" fontId="21" fillId="0" borderId="26" xfId="0" applyNumberFormat="1" applyFont="1" applyBorder="1" applyAlignment="1">
      <alignment horizontal="center" vertical="center" wrapText="1" readingOrder="1"/>
    </xf>
    <xf numFmtId="4" fontId="21" fillId="0" borderId="6" xfId="0" applyNumberFormat="1" applyFont="1" applyBorder="1" applyAlignment="1">
      <alignment horizontal="center" vertical="center" wrapText="1" readingOrder="1"/>
    </xf>
    <xf numFmtId="10" fontId="21" fillId="0" borderId="13" xfId="0" applyNumberFormat="1" applyFont="1" applyBorder="1" applyAlignment="1">
      <alignment horizontal="center" vertical="center" wrapText="1" readingOrder="1"/>
    </xf>
    <xf numFmtId="4" fontId="21" fillId="0" borderId="13" xfId="0" applyNumberFormat="1" applyFont="1" applyBorder="1" applyAlignment="1">
      <alignment horizontal="center" vertical="center" wrapText="1" readingOrder="1"/>
    </xf>
    <xf numFmtId="4" fontId="25" fillId="9" borderId="2" xfId="0" applyNumberFormat="1" applyFont="1" applyFill="1" applyBorder="1" applyAlignment="1">
      <alignment horizontal="center" vertical="center" wrapText="1" readingOrder="1"/>
    </xf>
    <xf numFmtId="4" fontId="25" fillId="9" borderId="11" xfId="0" applyNumberFormat="1" applyFont="1" applyFill="1" applyBorder="1" applyAlignment="1">
      <alignment horizontal="center" vertical="center" wrapText="1" readingOrder="1"/>
    </xf>
    <xf numFmtId="10" fontId="25" fillId="9" borderId="3" xfId="0" applyNumberFormat="1" applyFont="1" applyFill="1" applyBorder="1" applyAlignment="1">
      <alignment horizontal="center" vertical="center" wrapText="1" readingOrder="1"/>
    </xf>
    <xf numFmtId="4" fontId="25" fillId="9" borderId="17" xfId="0" applyNumberFormat="1" applyFont="1" applyFill="1" applyBorder="1" applyAlignment="1">
      <alignment horizontal="center" vertical="center" wrapText="1" readingOrder="1"/>
    </xf>
    <xf numFmtId="4" fontId="25" fillId="9" borderId="3" xfId="0" applyNumberFormat="1" applyFont="1" applyFill="1" applyBorder="1" applyAlignment="1">
      <alignment horizontal="center" vertical="center" wrapText="1" readingOrder="1"/>
    </xf>
    <xf numFmtId="4" fontId="22" fillId="9" borderId="2" xfId="0" applyNumberFormat="1" applyFont="1" applyFill="1" applyBorder="1" applyAlignment="1">
      <alignment horizontal="center" vertical="center" wrapText="1" readingOrder="1"/>
    </xf>
    <xf numFmtId="4" fontId="22" fillId="9" borderId="11" xfId="0" applyNumberFormat="1" applyFont="1" applyFill="1" applyBorder="1" applyAlignment="1">
      <alignment horizontal="center" vertical="center" wrapText="1" readingOrder="1"/>
    </xf>
    <xf numFmtId="4" fontId="22" fillId="9" borderId="3" xfId="0" applyNumberFormat="1" applyFont="1" applyFill="1" applyBorder="1" applyAlignment="1">
      <alignment horizontal="center" vertical="center" wrapText="1" readingOrder="1"/>
    </xf>
    <xf numFmtId="4" fontId="19" fillId="7" borderId="27" xfId="0" applyNumberFormat="1" applyFont="1" applyFill="1" applyBorder="1" applyAlignment="1">
      <alignment vertical="top" wrapText="1"/>
    </xf>
    <xf numFmtId="4" fontId="20" fillId="0" borderId="27" xfId="0" applyNumberFormat="1" applyFont="1" applyBorder="1" applyAlignment="1">
      <alignment wrapText="1"/>
    </xf>
    <xf numFmtId="4" fontId="19" fillId="7" borderId="27" xfId="0" applyNumberFormat="1" applyFont="1" applyFill="1" applyBorder="1" applyAlignment="1">
      <alignment wrapText="1"/>
    </xf>
    <xf numFmtId="4" fontId="20" fillId="0" borderId="27" xfId="0" applyNumberFormat="1" applyFont="1" applyBorder="1" applyAlignment="1">
      <alignment vertical="center" wrapText="1"/>
    </xf>
    <xf numFmtId="4" fontId="20" fillId="0" borderId="28" xfId="0" applyNumberFormat="1" applyFont="1" applyBorder="1" applyAlignment="1">
      <alignment vertical="center" wrapText="1"/>
    </xf>
    <xf numFmtId="4" fontId="21" fillId="0" borderId="28" xfId="0" applyNumberFormat="1" applyFont="1" applyBorder="1" applyAlignment="1">
      <alignment horizontal="center" vertical="center" wrapText="1" readingOrder="1"/>
    </xf>
    <xf numFmtId="4" fontId="20" fillId="4" borderId="26" xfId="0" applyNumberFormat="1" applyFont="1" applyFill="1" applyBorder="1" applyAlignment="1">
      <alignment wrapText="1"/>
    </xf>
    <xf numFmtId="4" fontId="20" fillId="4" borderId="27" xfId="0" applyNumberFormat="1" applyFont="1" applyFill="1" applyBorder="1" applyAlignment="1">
      <alignment wrapText="1"/>
    </xf>
    <xf numFmtId="4" fontId="20" fillId="0" borderId="27" xfId="4" applyNumberFormat="1" applyFont="1" applyBorder="1" applyAlignment="1">
      <alignment vertical="center" wrapText="1"/>
    </xf>
    <xf numFmtId="4" fontId="21" fillId="0" borderId="9" xfId="0" applyNumberFormat="1" applyFont="1" applyBorder="1" applyAlignment="1">
      <alignment horizontal="center" vertical="center" wrapText="1" readingOrder="1"/>
    </xf>
    <xf numFmtId="4" fontId="21" fillId="4" borderId="4" xfId="0" applyNumberFormat="1" applyFont="1" applyFill="1" applyBorder="1" applyAlignment="1">
      <alignment horizontal="center" vertical="center" wrapText="1" readingOrder="1"/>
    </xf>
    <xf numFmtId="4" fontId="21" fillId="0" borderId="4" xfId="0" applyNumberFormat="1" applyFont="1" applyBorder="1" applyAlignment="1">
      <alignment horizontal="center" vertical="center" wrapText="1" readingOrder="1"/>
    </xf>
    <xf numFmtId="4" fontId="21" fillId="0" borderId="20" xfId="0" applyNumberFormat="1" applyFont="1" applyBorder="1" applyAlignment="1">
      <alignment horizontal="center" vertical="center" wrapText="1" readingOrder="1"/>
    </xf>
    <xf numFmtId="4" fontId="25" fillId="7" borderId="10" xfId="0" applyNumberFormat="1" applyFont="1" applyFill="1" applyBorder="1" applyAlignment="1">
      <alignment horizontal="center" vertical="center" wrapText="1" readingOrder="1"/>
    </xf>
    <xf numFmtId="4" fontId="25" fillId="7" borderId="1" xfId="0" applyNumberFormat="1" applyFont="1" applyFill="1" applyBorder="1" applyAlignment="1">
      <alignment horizontal="center" vertical="center" wrapText="1" readingOrder="1"/>
    </xf>
    <xf numFmtId="10" fontId="25" fillId="7" borderId="5" xfId="0" applyNumberFormat="1" applyFont="1" applyFill="1" applyBorder="1" applyAlignment="1">
      <alignment horizontal="center" vertical="center" wrapText="1" readingOrder="1"/>
    </xf>
    <xf numFmtId="4" fontId="25" fillId="7" borderId="5" xfId="0" applyNumberFormat="1" applyFont="1" applyFill="1" applyBorder="1" applyAlignment="1">
      <alignment horizontal="center" vertical="center" wrapText="1" readingOrder="1"/>
    </xf>
    <xf numFmtId="10" fontId="21" fillId="9" borderId="3" xfId="0" applyNumberFormat="1" applyFont="1" applyFill="1" applyBorder="1" applyAlignment="1">
      <alignment horizontal="center" vertical="center" wrapText="1" readingOrder="1"/>
    </xf>
    <xf numFmtId="4" fontId="21" fillId="9" borderId="17" xfId="0" applyNumberFormat="1" applyFont="1" applyFill="1" applyBorder="1" applyAlignment="1">
      <alignment horizontal="center" vertical="center" wrapText="1" readingOrder="1"/>
    </xf>
    <xf numFmtId="4" fontId="23" fillId="7" borderId="9" xfId="0" applyNumberFormat="1" applyFont="1" applyFill="1" applyBorder="1" applyAlignment="1">
      <alignment horizontal="center" vertical="center" wrapText="1" readingOrder="1"/>
    </xf>
    <xf numFmtId="4" fontId="23" fillId="7" borderId="4" xfId="0" applyNumberFormat="1" applyFont="1" applyFill="1" applyBorder="1" applyAlignment="1">
      <alignment horizontal="center" vertical="center" wrapText="1" readingOrder="1"/>
    </xf>
    <xf numFmtId="10" fontId="23" fillId="7" borderId="20" xfId="0" applyNumberFormat="1" applyFont="1" applyFill="1" applyBorder="1" applyAlignment="1">
      <alignment horizontal="center" vertical="center" wrapText="1" readingOrder="1"/>
    </xf>
    <xf numFmtId="4" fontId="23" fillId="7" borderId="26" xfId="0" applyNumberFormat="1" applyFont="1" applyFill="1" applyBorder="1" applyAlignment="1">
      <alignment horizontal="center" vertical="center" wrapText="1" readingOrder="1"/>
    </xf>
    <xf numFmtId="4" fontId="23" fillId="7" borderId="20" xfId="0" applyNumberFormat="1" applyFont="1" applyFill="1" applyBorder="1" applyAlignment="1">
      <alignment horizontal="center" vertical="center" wrapText="1" readingOrder="1"/>
    </xf>
    <xf numFmtId="4" fontId="20" fillId="0" borderId="28" xfId="0" applyNumberFormat="1" applyFont="1" applyBorder="1" applyAlignment="1">
      <alignment wrapText="1"/>
    </xf>
    <xf numFmtId="4" fontId="20" fillId="5" borderId="27" xfId="0" applyNumberFormat="1" applyFont="1" applyFill="1" applyBorder="1" applyAlignment="1">
      <alignment wrapText="1"/>
    </xf>
    <xf numFmtId="4" fontId="21" fillId="0" borderId="16" xfId="0" applyNumberFormat="1" applyFont="1" applyBorder="1" applyAlignment="1">
      <alignment horizontal="center" vertical="center" wrapText="1" readingOrder="1"/>
    </xf>
    <xf numFmtId="4" fontId="21" fillId="0" borderId="15" xfId="0" applyNumberFormat="1" applyFont="1" applyBorder="1" applyAlignment="1">
      <alignment horizontal="center" vertical="center" wrapText="1" readingOrder="1"/>
    </xf>
    <xf numFmtId="10" fontId="21" fillId="0" borderId="21" xfId="0" applyNumberFormat="1" applyFont="1" applyBorder="1" applyAlignment="1">
      <alignment horizontal="center" vertical="center" wrapText="1" readingOrder="1"/>
    </xf>
    <xf numFmtId="4" fontId="21" fillId="0" borderId="21" xfId="0" applyNumberFormat="1" applyFont="1" applyBorder="1" applyAlignment="1">
      <alignment horizontal="center" vertical="center" wrapText="1" readingOrder="1"/>
    </xf>
    <xf numFmtId="4" fontId="20" fillId="3" borderId="27" xfId="1" applyNumberFormat="1" applyFont="1" applyFill="1" applyBorder="1" applyAlignment="1">
      <alignment wrapText="1"/>
    </xf>
    <xf numFmtId="4" fontId="20" fillId="3" borderId="28" xfId="1" applyNumberFormat="1" applyFont="1" applyFill="1" applyBorder="1" applyAlignment="1">
      <alignment wrapText="1"/>
    </xf>
    <xf numFmtId="4" fontId="3" fillId="9" borderId="17" xfId="0" applyNumberFormat="1" applyFont="1" applyFill="1" applyBorder="1" applyAlignment="1">
      <alignment vertical="center" wrapText="1"/>
    </xf>
    <xf numFmtId="4" fontId="19" fillId="8" borderId="26" xfId="1" applyNumberFormat="1" applyFont="1" applyFill="1" applyBorder="1" applyAlignment="1">
      <alignment wrapText="1"/>
    </xf>
    <xf numFmtId="4" fontId="20" fillId="4" borderId="27" xfId="4" applyNumberFormat="1" applyFont="1" applyFill="1" applyBorder="1" applyAlignment="1">
      <alignment vertical="center" wrapText="1"/>
    </xf>
    <xf numFmtId="165" fontId="21" fillId="0" borderId="30" xfId="0" applyNumberFormat="1" applyFont="1" applyBorder="1" applyAlignment="1">
      <alignment horizontal="center" vertical="center" wrapText="1" readingOrder="1"/>
    </xf>
    <xf numFmtId="165" fontId="21" fillId="0" borderId="1" xfId="0" applyNumberFormat="1" applyFont="1" applyBorder="1" applyAlignment="1">
      <alignment horizontal="center" vertical="center" wrapText="1" readingOrder="1"/>
    </xf>
    <xf numFmtId="4" fontId="21" fillId="0" borderId="32" xfId="0" applyNumberFormat="1" applyFont="1" applyBorder="1" applyAlignment="1">
      <alignment horizontal="center" vertical="center" wrapText="1" readingOrder="1"/>
    </xf>
    <xf numFmtId="166" fontId="21" fillId="0" borderId="20" xfId="0" applyNumberFormat="1" applyFont="1" applyBorder="1" applyAlignment="1">
      <alignment horizontal="center" vertical="center" wrapText="1" readingOrder="1"/>
    </xf>
    <xf numFmtId="166" fontId="21" fillId="0" borderId="13" xfId="0" applyNumberFormat="1" applyFont="1" applyBorder="1" applyAlignment="1">
      <alignment horizontal="center" vertical="center" wrapText="1" readingOrder="1"/>
    </xf>
    <xf numFmtId="4" fontId="21" fillId="0" borderId="29" xfId="0" applyNumberFormat="1" applyFont="1" applyBorder="1" applyAlignment="1">
      <alignment horizontal="center" vertical="center" wrapText="1" readingOrder="1"/>
    </xf>
    <xf numFmtId="4" fontId="21" fillId="0" borderId="0" xfId="0" applyNumberFormat="1" applyFont="1" applyAlignment="1">
      <alignment horizontal="center" vertical="center" wrapText="1" readingOrder="1"/>
    </xf>
    <xf numFmtId="4" fontId="25" fillId="0" borderId="0" xfId="0" applyNumberFormat="1" applyFont="1" applyAlignment="1">
      <alignment horizontal="center" vertical="center" wrapText="1" readingOrder="1"/>
    </xf>
    <xf numFmtId="4" fontId="21" fillId="4" borderId="26" xfId="0" applyNumberFormat="1" applyFont="1" applyFill="1" applyBorder="1" applyAlignment="1">
      <alignment wrapText="1"/>
    </xf>
    <xf numFmtId="49" fontId="21" fillId="4" borderId="26" xfId="0" applyNumberFormat="1" applyFont="1" applyFill="1" applyBorder="1" applyAlignment="1">
      <alignment vertical="center" wrapText="1" readingOrder="1"/>
    </xf>
    <xf numFmtId="10" fontId="21" fillId="0" borderId="20" xfId="0" applyNumberFormat="1" applyFont="1" applyBorder="1" applyAlignment="1">
      <alignment horizontal="center" vertical="center" wrapText="1" readingOrder="1"/>
    </xf>
    <xf numFmtId="0" fontId="21" fillId="0" borderId="26" xfId="0" applyFont="1" applyBorder="1" applyAlignment="1">
      <alignment vertical="top" wrapText="1" readingOrder="1"/>
    </xf>
    <xf numFmtId="0" fontId="21" fillId="4" borderId="27" xfId="0" applyFont="1" applyFill="1" applyBorder="1" applyAlignment="1">
      <alignment vertical="top" wrapText="1" readingOrder="1"/>
    </xf>
    <xf numFmtId="0" fontId="21" fillId="0" borderId="27" xfId="0" applyFont="1" applyBorder="1" applyAlignment="1">
      <alignment vertical="top" wrapText="1" readingOrder="1"/>
    </xf>
    <xf numFmtId="4" fontId="21" fillId="0" borderId="27" xfId="0" applyNumberFormat="1" applyFont="1" applyBorder="1" applyAlignment="1">
      <alignment vertical="top" wrapText="1" readingOrder="1"/>
    </xf>
    <xf numFmtId="0" fontId="21" fillId="0" borderId="28" xfId="0" applyFont="1" applyBorder="1" applyAlignment="1">
      <alignment vertical="top" wrapText="1" readingOrder="1"/>
    </xf>
    <xf numFmtId="0" fontId="21" fillId="0" borderId="27" xfId="0" applyFont="1" applyBorder="1" applyAlignment="1">
      <alignment wrapText="1"/>
    </xf>
    <xf numFmtId="4" fontId="20" fillId="0" borderId="0" xfId="0" applyNumberFormat="1" applyFont="1" applyAlignment="1">
      <alignment vertical="center" wrapText="1" readingOrder="1"/>
    </xf>
    <xf numFmtId="4" fontId="3" fillId="9" borderId="17" xfId="0" applyNumberFormat="1" applyFont="1" applyFill="1" applyBorder="1" applyAlignment="1">
      <alignment vertical="center" wrapText="1" readingOrder="1"/>
    </xf>
    <xf numFmtId="4" fontId="19" fillId="7" borderId="26" xfId="0" applyNumberFormat="1" applyFont="1" applyFill="1" applyBorder="1" applyAlignment="1">
      <alignment vertical="center" wrapText="1" readingOrder="1"/>
    </xf>
    <xf numFmtId="4" fontId="19" fillId="7" borderId="27" xfId="0" applyNumberFormat="1" applyFont="1" applyFill="1" applyBorder="1" applyAlignment="1">
      <alignment vertical="center" wrapText="1" readingOrder="1"/>
    </xf>
    <xf numFmtId="4" fontId="3" fillId="7" borderId="26" xfId="0" applyNumberFormat="1" applyFont="1" applyFill="1" applyBorder="1" applyAlignment="1">
      <alignment vertical="center" wrapText="1" readingOrder="1"/>
    </xf>
    <xf numFmtId="4" fontId="20" fillId="0" borderId="28" xfId="0" applyNumberFormat="1" applyFont="1" applyBorder="1" applyAlignment="1">
      <alignment vertical="center" wrapText="1" readingOrder="1"/>
    </xf>
    <xf numFmtId="4" fontId="3" fillId="7" borderId="27" xfId="0" applyNumberFormat="1" applyFont="1" applyFill="1" applyBorder="1" applyAlignment="1">
      <alignment vertical="center" wrapText="1" readingOrder="1"/>
    </xf>
    <xf numFmtId="4" fontId="20" fillId="0" borderId="1" xfId="0" applyNumberFormat="1" applyFont="1" applyBorder="1" applyAlignment="1">
      <alignment vertical="center" wrapText="1" readingOrder="1"/>
    </xf>
    <xf numFmtId="4" fontId="3" fillId="9" borderId="25" xfId="0" applyNumberFormat="1" applyFont="1" applyFill="1" applyBorder="1" applyAlignment="1">
      <alignment vertical="center" wrapText="1" readingOrder="1"/>
    </xf>
    <xf numFmtId="4" fontId="24" fillId="7" borderId="26" xfId="0" applyNumberFormat="1" applyFont="1" applyFill="1" applyBorder="1" applyAlignment="1">
      <alignment vertical="center" wrapText="1" readingOrder="1"/>
    </xf>
    <xf numFmtId="4" fontId="20" fillId="3" borderId="27" xfId="1" applyNumberFormat="1" applyFont="1" applyFill="1" applyBorder="1" applyAlignment="1">
      <alignment vertical="center" wrapText="1" readingOrder="1"/>
    </xf>
    <xf numFmtId="4" fontId="19" fillId="8" borderId="26" xfId="0" applyNumberFormat="1" applyFont="1" applyFill="1" applyBorder="1" applyAlignment="1">
      <alignment vertical="center" wrapText="1" readingOrder="1"/>
    </xf>
    <xf numFmtId="4" fontId="20" fillId="5" borderId="27" xfId="0" applyNumberFormat="1" applyFont="1" applyFill="1" applyBorder="1" applyAlignment="1">
      <alignment vertical="center" wrapText="1" readingOrder="1"/>
    </xf>
    <xf numFmtId="4" fontId="20" fillId="5" borderId="29" xfId="0" applyNumberFormat="1" applyFont="1" applyFill="1" applyBorder="1" applyAlignment="1">
      <alignment vertical="center" wrapText="1" readingOrder="1"/>
    </xf>
    <xf numFmtId="4" fontId="3" fillId="11" borderId="17" xfId="0" applyNumberFormat="1" applyFont="1" applyFill="1" applyBorder="1" applyAlignment="1">
      <alignment vertical="center" wrapText="1" readingOrder="1"/>
    </xf>
    <xf numFmtId="4" fontId="3" fillId="12" borderId="17" xfId="0" applyNumberFormat="1" applyFont="1" applyFill="1" applyBorder="1" applyAlignment="1">
      <alignment vertical="center" wrapText="1" readingOrder="1"/>
    </xf>
    <xf numFmtId="4" fontId="20" fillId="0" borderId="26" xfId="0" applyNumberFormat="1" applyFont="1" applyBorder="1" applyAlignment="1">
      <alignment vertical="center" wrapText="1" readingOrder="1"/>
    </xf>
    <xf numFmtId="4" fontId="20" fillId="12" borderId="17" xfId="0" applyNumberFormat="1" applyFont="1" applyFill="1" applyBorder="1" applyAlignment="1">
      <alignment vertical="center" wrapText="1" readingOrder="1"/>
    </xf>
    <xf numFmtId="4" fontId="3" fillId="6" borderId="17" xfId="0" applyNumberFormat="1" applyFont="1" applyFill="1" applyBorder="1" applyAlignment="1">
      <alignment vertical="center" wrapText="1" readingOrder="1"/>
    </xf>
    <xf numFmtId="4" fontId="21" fillId="0" borderId="28" xfId="0" applyNumberFormat="1" applyFont="1" applyBorder="1" applyAlignment="1">
      <alignment vertical="center" wrapText="1" readingOrder="1"/>
    </xf>
    <xf numFmtId="0" fontId="28" fillId="7" borderId="1" xfId="0" applyFont="1" applyFill="1" applyBorder="1" applyAlignment="1">
      <alignment horizontal="left" wrapText="1"/>
    </xf>
    <xf numFmtId="0" fontId="28" fillId="4" borderId="1" xfId="0" applyFont="1" applyFill="1" applyBorder="1" applyAlignment="1">
      <alignment horizontal="left" wrapText="1"/>
    </xf>
    <xf numFmtId="49" fontId="28" fillId="7" borderId="1" xfId="0" applyNumberFormat="1" applyFont="1" applyFill="1" applyBorder="1" applyAlignment="1">
      <alignment horizontal="left" wrapText="1"/>
    </xf>
    <xf numFmtId="49" fontId="28" fillId="0" borderId="0" xfId="0" applyNumberFormat="1" applyFont="1" applyAlignment="1">
      <alignment horizontal="center"/>
    </xf>
    <xf numFmtId="0" fontId="28" fillId="0" borderId="0" xfId="0" applyFont="1"/>
    <xf numFmtId="0" fontId="32" fillId="0" borderId="0" xfId="0" applyFont="1"/>
    <xf numFmtId="3" fontId="29" fillId="7" borderId="1" xfId="0" applyNumberFormat="1" applyFont="1" applyFill="1" applyBorder="1" applyAlignment="1">
      <alignment horizontal="center"/>
    </xf>
    <xf numFmtId="49" fontId="29" fillId="7" borderId="1" xfId="0" applyNumberFormat="1" applyFont="1" applyFill="1" applyBorder="1" applyAlignment="1">
      <alignment horizontal="left" wrapText="1"/>
    </xf>
    <xf numFmtId="3" fontId="29" fillId="0" borderId="1" xfId="0" applyNumberFormat="1" applyFont="1" applyBorder="1" applyAlignment="1">
      <alignment horizontal="center"/>
    </xf>
    <xf numFmtId="3" fontId="29" fillId="4" borderId="1" xfId="0" applyNumberFormat="1" applyFont="1" applyFill="1" applyBorder="1" applyAlignment="1">
      <alignment horizontal="center"/>
    </xf>
    <xf numFmtId="0" fontId="32" fillId="4" borderId="0" xfId="0" applyFont="1" applyFill="1"/>
    <xf numFmtId="0" fontId="27" fillId="0" borderId="0" xfId="0" applyFont="1"/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49" fontId="29" fillId="0" borderId="0" xfId="0" applyNumberFormat="1" applyFont="1" applyAlignment="1">
      <alignment horizontal="left" wrapText="1"/>
    </xf>
    <xf numFmtId="0" fontId="21" fillId="0" borderId="0" xfId="0" applyFont="1" applyAlignment="1">
      <alignment vertical="top" wrapText="1" readingOrder="1"/>
    </xf>
    <xf numFmtId="0" fontId="21" fillId="13" borderId="27" xfId="0" applyFont="1" applyFill="1" applyBorder="1" applyAlignment="1">
      <alignment vertical="top" wrapText="1" readingOrder="1"/>
    </xf>
    <xf numFmtId="0" fontId="21" fillId="0" borderId="1" xfId="0" applyFont="1" applyBorder="1" applyAlignment="1">
      <alignment vertical="top" wrapText="1" readingOrder="1"/>
    </xf>
    <xf numFmtId="4" fontId="25" fillId="6" borderId="24" xfId="0" applyNumberFormat="1" applyFont="1" applyFill="1" applyBorder="1" applyAlignment="1">
      <alignment vertical="top" wrapText="1" readingOrder="1"/>
    </xf>
    <xf numFmtId="0" fontId="21" fillId="0" borderId="6" xfId="0" applyFont="1" applyBorder="1" applyAlignment="1">
      <alignment vertical="top" wrapText="1" readingOrder="1"/>
    </xf>
    <xf numFmtId="0" fontId="21" fillId="0" borderId="15" xfId="0" applyFont="1" applyBorder="1" applyAlignment="1">
      <alignment vertical="top" wrapText="1" readingOrder="1"/>
    </xf>
    <xf numFmtId="0" fontId="21" fillId="0" borderId="4" xfId="0" applyFont="1" applyBorder="1" applyAlignment="1">
      <alignment vertical="top" wrapText="1" readingOrder="1"/>
    </xf>
    <xf numFmtId="0" fontId="21" fillId="0" borderId="0" xfId="0" applyFont="1" applyAlignment="1">
      <alignment horizontal="center" vertical="center" wrapText="1" readingOrder="1"/>
    </xf>
    <xf numFmtId="4" fontId="25" fillId="7" borderId="9" xfId="0" applyNumberFormat="1" applyFont="1" applyFill="1" applyBorder="1" applyAlignment="1">
      <alignment horizontal="center" vertical="center" wrapText="1" readingOrder="1"/>
    </xf>
    <xf numFmtId="4" fontId="25" fillId="7" borderId="4" xfId="0" applyNumberFormat="1" applyFont="1" applyFill="1" applyBorder="1" applyAlignment="1">
      <alignment horizontal="center" vertical="center" wrapText="1" readingOrder="1"/>
    </xf>
    <xf numFmtId="10" fontId="25" fillId="7" borderId="20" xfId="0" applyNumberFormat="1" applyFont="1" applyFill="1" applyBorder="1" applyAlignment="1">
      <alignment horizontal="center" vertical="center" wrapText="1" readingOrder="1"/>
    </xf>
    <xf numFmtId="4" fontId="25" fillId="7" borderId="20" xfId="0" applyNumberFormat="1" applyFont="1" applyFill="1" applyBorder="1" applyAlignment="1">
      <alignment horizontal="center" vertical="center" wrapText="1" readingOrder="1"/>
    </xf>
    <xf numFmtId="4" fontId="21" fillId="4" borderId="9" xfId="0" applyNumberFormat="1" applyFont="1" applyFill="1" applyBorder="1" applyAlignment="1">
      <alignment horizontal="center" vertical="center" wrapText="1" readingOrder="1"/>
    </xf>
    <xf numFmtId="4" fontId="25" fillId="15" borderId="17" xfId="0" applyNumberFormat="1" applyFont="1" applyFill="1" applyBorder="1" applyAlignment="1">
      <alignment horizontal="center" vertical="center" wrapText="1" readingOrder="1"/>
    </xf>
    <xf numFmtId="4" fontId="22" fillId="2" borderId="5" xfId="0" applyNumberFormat="1" applyFont="1" applyFill="1" applyBorder="1" applyAlignment="1">
      <alignment horizontal="center" vertical="center" wrapText="1" readingOrder="1"/>
    </xf>
    <xf numFmtId="10" fontId="21" fillId="0" borderId="1" xfId="0" applyNumberFormat="1" applyFont="1" applyBorder="1" applyAlignment="1">
      <alignment horizontal="center" vertical="center" wrapText="1" readingOrder="1"/>
    </xf>
    <xf numFmtId="4" fontId="25" fillId="9" borderId="33" xfId="0" applyNumberFormat="1" applyFont="1" applyFill="1" applyBorder="1" applyAlignment="1">
      <alignment horizontal="center" vertical="center" wrapText="1" readingOrder="1"/>
    </xf>
    <xf numFmtId="4" fontId="25" fillId="9" borderId="34" xfId="0" applyNumberFormat="1" applyFont="1" applyFill="1" applyBorder="1" applyAlignment="1">
      <alignment horizontal="center" vertical="center" wrapText="1" readingOrder="1"/>
    </xf>
    <xf numFmtId="10" fontId="25" fillId="9" borderId="35" xfId="0" applyNumberFormat="1" applyFont="1" applyFill="1" applyBorder="1" applyAlignment="1">
      <alignment horizontal="center" vertical="center" wrapText="1" readingOrder="1"/>
    </xf>
    <xf numFmtId="4" fontId="25" fillId="9" borderId="25" xfId="0" applyNumberFormat="1" applyFont="1" applyFill="1" applyBorder="1" applyAlignment="1">
      <alignment horizontal="center" vertical="center" wrapText="1" readingOrder="1"/>
    </xf>
    <xf numFmtId="4" fontId="25" fillId="9" borderId="35" xfId="0" applyNumberFormat="1" applyFont="1" applyFill="1" applyBorder="1" applyAlignment="1">
      <alignment horizontal="center" vertical="center" wrapText="1" readingOrder="1"/>
    </xf>
    <xf numFmtId="4" fontId="25" fillId="12" borderId="2" xfId="0" applyNumberFormat="1" applyFont="1" applyFill="1" applyBorder="1" applyAlignment="1">
      <alignment horizontal="center" vertical="center" wrapText="1" readingOrder="1"/>
    </xf>
    <xf numFmtId="4" fontId="25" fillId="12" borderId="11" xfId="0" applyNumberFormat="1" applyFont="1" applyFill="1" applyBorder="1" applyAlignment="1">
      <alignment horizontal="center" vertical="center" wrapText="1" readingOrder="1"/>
    </xf>
    <xf numFmtId="165" fontId="25" fillId="12" borderId="3" xfId="0" applyNumberFormat="1" applyFont="1" applyFill="1" applyBorder="1" applyAlignment="1">
      <alignment horizontal="center" vertical="center" wrapText="1" readingOrder="1"/>
    </xf>
    <xf numFmtId="4" fontId="25" fillId="12" borderId="17" xfId="0" applyNumberFormat="1" applyFont="1" applyFill="1" applyBorder="1" applyAlignment="1">
      <alignment horizontal="center" vertical="center" wrapText="1" readingOrder="1"/>
    </xf>
    <xf numFmtId="4" fontId="25" fillId="12" borderId="3" xfId="0" applyNumberFormat="1" applyFont="1" applyFill="1" applyBorder="1" applyAlignment="1">
      <alignment horizontal="center" vertical="center" wrapText="1" readingOrder="1"/>
    </xf>
    <xf numFmtId="4" fontId="21" fillId="0" borderId="31" xfId="0" applyNumberFormat="1" applyFont="1" applyBorder="1" applyAlignment="1">
      <alignment horizontal="center" vertical="center" wrapText="1" readingOrder="1"/>
    </xf>
    <xf numFmtId="4" fontId="25" fillId="6" borderId="2" xfId="0" applyNumberFormat="1" applyFont="1" applyFill="1" applyBorder="1" applyAlignment="1">
      <alignment horizontal="center" vertical="center" wrapText="1" readingOrder="1"/>
    </xf>
    <xf numFmtId="4" fontId="25" fillId="6" borderId="11" xfId="0" applyNumberFormat="1" applyFont="1" applyFill="1" applyBorder="1" applyAlignment="1">
      <alignment horizontal="center" vertical="center" wrapText="1" readingOrder="1"/>
    </xf>
    <xf numFmtId="165" fontId="25" fillId="6" borderId="3" xfId="0" applyNumberFormat="1" applyFont="1" applyFill="1" applyBorder="1" applyAlignment="1">
      <alignment horizontal="center" vertical="center" wrapText="1" readingOrder="1"/>
    </xf>
    <xf numFmtId="4" fontId="25" fillId="6" borderId="17" xfId="0" applyNumberFormat="1" applyFont="1" applyFill="1" applyBorder="1" applyAlignment="1">
      <alignment horizontal="center" vertical="center" wrapText="1" readingOrder="1"/>
    </xf>
    <xf numFmtId="4" fontId="25" fillId="6" borderId="3" xfId="0" applyNumberFormat="1" applyFont="1" applyFill="1" applyBorder="1" applyAlignment="1">
      <alignment horizontal="center" vertical="center" wrapText="1" readingOrder="1"/>
    </xf>
    <xf numFmtId="0" fontId="21" fillId="0" borderId="4" xfId="0" applyFont="1" applyBorder="1" applyAlignment="1">
      <alignment horizontal="center" vertical="center" wrapText="1" readingOrder="1"/>
    </xf>
    <xf numFmtId="49" fontId="21" fillId="0" borderId="4" xfId="0" applyNumberFormat="1" applyFont="1" applyBorder="1" applyAlignment="1">
      <alignment horizontal="center" vertical="center" wrapText="1" readingOrder="1"/>
    </xf>
    <xf numFmtId="0" fontId="21" fillId="0" borderId="1" xfId="0" applyFont="1" applyBorder="1" applyAlignment="1">
      <alignment horizontal="center" vertical="center" wrapText="1" readingOrder="1"/>
    </xf>
    <xf numFmtId="4" fontId="22" fillId="0" borderId="0" xfId="0" applyNumberFormat="1" applyFont="1" applyAlignment="1">
      <alignment horizontal="center" vertical="center" wrapText="1" readingOrder="1"/>
    </xf>
    <xf numFmtId="0" fontId="22" fillId="0" borderId="1" xfId="0" applyFont="1" applyBorder="1" applyAlignment="1">
      <alignment horizontal="center" vertical="center" wrapText="1" readingOrder="1"/>
    </xf>
    <xf numFmtId="4" fontId="22" fillId="0" borderId="1" xfId="0" applyNumberFormat="1" applyFont="1" applyBorder="1" applyAlignment="1">
      <alignment horizontal="center" vertical="center" wrapText="1" readingOrder="1"/>
    </xf>
    <xf numFmtId="4" fontId="22" fillId="13" borderId="1" xfId="0" applyNumberFormat="1" applyFont="1" applyFill="1" applyBorder="1" applyAlignment="1">
      <alignment horizontal="center" vertical="center" wrapText="1" readingOrder="1"/>
    </xf>
    <xf numFmtId="4" fontId="21" fillId="14" borderId="1" xfId="0" applyNumberFormat="1" applyFont="1" applyFill="1" applyBorder="1" applyAlignment="1">
      <alignment horizontal="center" vertical="center" wrapText="1" readingOrder="1"/>
    </xf>
    <xf numFmtId="0" fontId="25" fillId="13" borderId="1" xfId="0" applyFont="1" applyFill="1" applyBorder="1" applyAlignment="1">
      <alignment horizontal="center" vertical="center" wrapText="1" readingOrder="1"/>
    </xf>
    <xf numFmtId="4" fontId="25" fillId="13" borderId="1" xfId="0" applyNumberFormat="1" applyFont="1" applyFill="1" applyBorder="1" applyAlignment="1">
      <alignment horizontal="center" vertical="center" wrapText="1" readingOrder="1"/>
    </xf>
    <xf numFmtId="0" fontId="21" fillId="13" borderId="0" xfId="0" applyFont="1" applyFill="1" applyAlignment="1">
      <alignment horizontal="center" vertical="center" wrapText="1" readingOrder="1"/>
    </xf>
    <xf numFmtId="4" fontId="21" fillId="13" borderId="0" xfId="0" applyNumberFormat="1" applyFont="1" applyFill="1" applyAlignment="1">
      <alignment horizontal="center" vertical="center" wrapText="1" readingOrder="1"/>
    </xf>
    <xf numFmtId="0" fontId="25" fillId="13" borderId="0" xfId="0" applyFont="1" applyFill="1" applyAlignment="1">
      <alignment horizontal="center" vertical="center" wrapText="1" readingOrder="1"/>
    </xf>
    <xf numFmtId="4" fontId="25" fillId="13" borderId="0" xfId="0" applyNumberFormat="1" applyFont="1" applyFill="1" applyAlignment="1">
      <alignment horizontal="center" vertical="center" wrapText="1" readingOrder="1"/>
    </xf>
    <xf numFmtId="3" fontId="35" fillId="9" borderId="1" xfId="0" applyNumberFormat="1" applyFont="1" applyFill="1" applyBorder="1" applyAlignment="1">
      <alignment horizontal="center"/>
    </xf>
    <xf numFmtId="3" fontId="27" fillId="9" borderId="1" xfId="0" applyNumberFormat="1" applyFont="1" applyFill="1" applyBorder="1" applyAlignment="1">
      <alignment horizontal="center"/>
    </xf>
    <xf numFmtId="3" fontId="28" fillId="4" borderId="1" xfId="0" applyNumberFormat="1" applyFont="1" applyFill="1" applyBorder="1" applyAlignment="1">
      <alignment horizontal="center"/>
    </xf>
    <xf numFmtId="3" fontId="28" fillId="7" borderId="1" xfId="0" applyNumberFormat="1" applyFont="1" applyFill="1" applyBorder="1" applyAlignment="1">
      <alignment horizontal="center"/>
    </xf>
    <xf numFmtId="3" fontId="28" fillId="0" borderId="1" xfId="0" applyNumberFormat="1" applyFont="1" applyBorder="1" applyAlignment="1">
      <alignment horizontal="center"/>
    </xf>
    <xf numFmtId="3" fontId="26" fillId="0" borderId="1" xfId="0" applyNumberFormat="1" applyFont="1" applyBorder="1" applyAlignment="1">
      <alignment horizontal="center" wrapText="1"/>
    </xf>
    <xf numFmtId="4" fontId="20" fillId="4" borderId="1" xfId="0" applyNumberFormat="1" applyFont="1" applyFill="1" applyBorder="1" applyAlignment="1">
      <alignment horizontal="right" vertical="center" wrapText="1"/>
    </xf>
    <xf numFmtId="4" fontId="20" fillId="4" borderId="1" xfId="0" applyNumberFormat="1" applyFont="1" applyFill="1" applyBorder="1" applyAlignment="1">
      <alignment horizontal="right" vertical="center"/>
    </xf>
    <xf numFmtId="4" fontId="20" fillId="0" borderId="1" xfId="0" applyNumberFormat="1" applyFont="1" applyBorder="1" applyAlignment="1">
      <alignment horizontal="right" vertical="center"/>
    </xf>
    <xf numFmtId="0" fontId="20" fillId="4" borderId="1" xfId="0" applyFont="1" applyFill="1" applyBorder="1" applyAlignment="1">
      <alignment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4" xfId="6" applyFont="1" applyBorder="1" applyAlignment="1" applyProtection="1">
      <alignment vertical="center" wrapText="1"/>
      <protection hidden="1"/>
    </xf>
    <xf numFmtId="0" fontId="20" fillId="4" borderId="4" xfId="0" applyFont="1" applyFill="1" applyBorder="1" applyAlignment="1">
      <alignment vertical="center"/>
    </xf>
    <xf numFmtId="0" fontId="20" fillId="4" borderId="4" xfId="0" applyFont="1" applyFill="1" applyBorder="1" applyAlignment="1">
      <alignment horizontal="left" vertical="center" wrapText="1"/>
    </xf>
    <xf numFmtId="0" fontId="20" fillId="4" borderId="1" xfId="0" applyFont="1" applyFill="1" applyBorder="1" applyAlignment="1">
      <alignment vertical="center"/>
    </xf>
    <xf numFmtId="0" fontId="20" fillId="4" borderId="1" xfId="0" applyFont="1" applyFill="1" applyBorder="1" applyAlignment="1">
      <alignment horizontal="left" vertical="center" wrapText="1"/>
    </xf>
    <xf numFmtId="0" fontId="20" fillId="4" borderId="4" xfId="6" applyFont="1" applyFill="1" applyBorder="1" applyAlignment="1" applyProtection="1">
      <alignment vertical="center" wrapText="1"/>
      <protection hidden="1"/>
    </xf>
    <xf numFmtId="4" fontId="3" fillId="0" borderId="1" xfId="0" applyNumberFormat="1" applyFont="1" applyBorder="1" applyAlignment="1">
      <alignment horizontal="right" vertical="center"/>
    </xf>
    <xf numFmtId="0" fontId="3" fillId="4" borderId="1" xfId="6" applyFont="1" applyFill="1" applyBorder="1" applyAlignment="1" applyProtection="1">
      <alignment vertical="center" wrapText="1"/>
      <protection hidden="1"/>
    </xf>
    <xf numFmtId="0" fontId="3" fillId="4" borderId="1" xfId="6" applyFont="1" applyFill="1" applyBorder="1" applyAlignment="1" applyProtection="1">
      <alignment horizontal="left" vertical="center" wrapText="1"/>
      <protection hidden="1"/>
    </xf>
    <xf numFmtId="4" fontId="20" fillId="4" borderId="1" xfId="0" applyNumberFormat="1" applyFont="1" applyFill="1" applyBorder="1" applyAlignment="1">
      <alignment vertical="center" wrapText="1"/>
    </xf>
    <xf numFmtId="4" fontId="20" fillId="0" borderId="1" xfId="0" applyNumberFormat="1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4" fontId="20" fillId="0" borderId="1" xfId="0" applyNumberFormat="1" applyFont="1" applyBorder="1" applyAlignment="1">
      <alignment horizontal="right" vertical="center" wrapText="1"/>
    </xf>
    <xf numFmtId="0" fontId="20" fillId="4" borderId="6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/>
    </xf>
    <xf numFmtId="0" fontId="36" fillId="0" borderId="4" xfId="0" applyFont="1" applyBorder="1" applyAlignment="1">
      <alignment wrapText="1"/>
    </xf>
    <xf numFmtId="0" fontId="36" fillId="0" borderId="1" xfId="0" applyFont="1" applyBorder="1" applyAlignment="1">
      <alignment wrapText="1"/>
    </xf>
    <xf numFmtId="4" fontId="20" fillId="0" borderId="4" xfId="0" applyNumberFormat="1" applyFont="1" applyBorder="1" applyAlignment="1">
      <alignment horizontal="right" vertical="center"/>
    </xf>
    <xf numFmtId="0" fontId="20" fillId="4" borderId="4" xfId="0" applyFont="1" applyFill="1" applyBorder="1" applyAlignment="1">
      <alignment vertical="center" wrapText="1"/>
    </xf>
    <xf numFmtId="4" fontId="18" fillId="0" borderId="4" xfId="0" applyNumberFormat="1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4" fontId="18" fillId="0" borderId="1" xfId="0" applyNumberFormat="1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right" vertical="center"/>
    </xf>
    <xf numFmtId="43" fontId="20" fillId="4" borderId="1" xfId="2" applyFont="1" applyFill="1" applyBorder="1" applyAlignment="1">
      <alignment vertical="center"/>
    </xf>
    <xf numFmtId="4" fontId="3" fillId="4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 readingOrder="1"/>
    </xf>
    <xf numFmtId="4" fontId="3" fillId="0" borderId="1" xfId="0" applyNumberFormat="1" applyFont="1" applyBorder="1" applyAlignment="1">
      <alignment horizontal="center" vertical="center" wrapText="1" readingOrder="1"/>
    </xf>
    <xf numFmtId="165" fontId="28" fillId="0" borderId="0" xfId="0" applyNumberFormat="1" applyFont="1" applyAlignment="1">
      <alignment horizontal="center"/>
    </xf>
    <xf numFmtId="165" fontId="3" fillId="0" borderId="1" xfId="0" applyNumberFormat="1" applyFont="1" applyBorder="1" applyAlignment="1">
      <alignment horizontal="center" vertical="center" wrapText="1" readingOrder="1"/>
    </xf>
    <xf numFmtId="165" fontId="29" fillId="7" borderId="1" xfId="0" applyNumberFormat="1" applyFont="1" applyFill="1" applyBorder="1" applyAlignment="1">
      <alignment horizontal="center"/>
    </xf>
    <xf numFmtId="49" fontId="28" fillId="0" borderId="1" xfId="0" applyNumberFormat="1" applyFont="1" applyBorder="1" applyAlignment="1">
      <alignment horizontal="center"/>
    </xf>
    <xf numFmtId="0" fontId="28" fillId="0" borderId="1" xfId="0" applyFont="1" applyBorder="1" applyAlignment="1">
      <alignment horizontal="left" wrapText="1"/>
    </xf>
    <xf numFmtId="0" fontId="29" fillId="0" borderId="1" xfId="0" applyFont="1" applyBorder="1" applyAlignment="1">
      <alignment horizontal="center"/>
    </xf>
    <xf numFmtId="49" fontId="26" fillId="16" borderId="1" xfId="0" applyNumberFormat="1" applyFont="1" applyFill="1" applyBorder="1" applyAlignment="1">
      <alignment horizontal="center"/>
    </xf>
    <xf numFmtId="3" fontId="26" fillId="16" borderId="1" xfId="0" applyNumberFormat="1" applyFont="1" applyFill="1" applyBorder="1" applyAlignment="1">
      <alignment horizontal="center"/>
    </xf>
    <xf numFmtId="165" fontId="26" fillId="16" borderId="1" xfId="0" applyNumberFormat="1" applyFont="1" applyFill="1" applyBorder="1" applyAlignment="1">
      <alignment horizontal="center"/>
    </xf>
    <xf numFmtId="3" fontId="34" fillId="16" borderId="1" xfId="0" applyNumberFormat="1" applyFont="1" applyFill="1" applyBorder="1" applyAlignment="1">
      <alignment horizontal="center"/>
    </xf>
    <xf numFmtId="49" fontId="27" fillId="17" borderId="1" xfId="0" applyNumberFormat="1" applyFont="1" applyFill="1" applyBorder="1" applyAlignment="1">
      <alignment horizontal="center"/>
    </xf>
    <xf numFmtId="3" fontId="27" fillId="17" borderId="1" xfId="0" applyNumberFormat="1" applyFont="1" applyFill="1" applyBorder="1" applyAlignment="1">
      <alignment horizontal="center"/>
    </xf>
    <xf numFmtId="49" fontId="28" fillId="7" borderId="1" xfId="0" applyNumberFormat="1" applyFont="1" applyFill="1" applyBorder="1" applyAlignment="1">
      <alignment horizontal="right"/>
    </xf>
    <xf numFmtId="49" fontId="28" fillId="0" borderId="1" xfId="0" applyNumberFormat="1" applyFont="1" applyBorder="1" applyAlignment="1">
      <alignment horizontal="right"/>
    </xf>
    <xf numFmtId="165" fontId="29" fillId="4" borderId="1" xfId="0" applyNumberFormat="1" applyFont="1" applyFill="1" applyBorder="1" applyAlignment="1">
      <alignment horizontal="center"/>
    </xf>
    <xf numFmtId="49" fontId="28" fillId="4" borderId="1" xfId="0" applyNumberFormat="1" applyFont="1" applyFill="1" applyBorder="1" applyAlignment="1">
      <alignment horizontal="right"/>
    </xf>
    <xf numFmtId="165" fontId="29" fillId="0" borderId="1" xfId="0" applyNumberFormat="1" applyFont="1" applyBorder="1" applyAlignment="1">
      <alignment horizontal="center"/>
    </xf>
    <xf numFmtId="49" fontId="28" fillId="4" borderId="1" xfId="0" applyNumberFormat="1" applyFont="1" applyFill="1" applyBorder="1" applyAlignment="1">
      <alignment horizontal="center"/>
    </xf>
    <xf numFmtId="49" fontId="27" fillId="9" borderId="1" xfId="0" applyNumberFormat="1" applyFont="1" applyFill="1" applyBorder="1" applyAlignment="1">
      <alignment horizontal="center"/>
    </xf>
    <xf numFmtId="165" fontId="35" fillId="9" borderId="1" xfId="0" applyNumberFormat="1" applyFont="1" applyFill="1" applyBorder="1" applyAlignment="1">
      <alignment horizontal="center"/>
    </xf>
    <xf numFmtId="165" fontId="28" fillId="4" borderId="1" xfId="0" applyNumberFormat="1" applyFont="1" applyFill="1" applyBorder="1" applyAlignment="1">
      <alignment horizontal="center"/>
    </xf>
    <xf numFmtId="165" fontId="27" fillId="9" borderId="1" xfId="0" applyNumberFormat="1" applyFont="1" applyFill="1" applyBorder="1" applyAlignment="1">
      <alignment horizontal="center"/>
    </xf>
    <xf numFmtId="165" fontId="34" fillId="16" borderId="1" xfId="0" applyNumberFormat="1" applyFont="1" applyFill="1" applyBorder="1" applyAlignment="1">
      <alignment horizontal="center"/>
    </xf>
    <xf numFmtId="165" fontId="28" fillId="7" borderId="1" xfId="0" applyNumberFormat="1" applyFont="1" applyFill="1" applyBorder="1" applyAlignment="1">
      <alignment horizontal="center"/>
    </xf>
    <xf numFmtId="165" fontId="28" fillId="0" borderId="1" xfId="0" applyNumberFormat="1" applyFont="1" applyBorder="1" applyAlignment="1">
      <alignment horizontal="center"/>
    </xf>
    <xf numFmtId="49" fontId="26" fillId="16" borderId="1" xfId="0" applyNumberFormat="1" applyFont="1" applyFill="1" applyBorder="1" applyAlignment="1">
      <alignment horizontal="center" vertical="center"/>
    </xf>
    <xf numFmtId="49" fontId="31" fillId="9" borderId="1" xfId="0" applyNumberFormat="1" applyFont="1" applyFill="1" applyBorder="1" applyAlignment="1">
      <alignment horizontal="center"/>
    </xf>
    <xf numFmtId="49" fontId="32" fillId="7" borderId="1" xfId="0" applyNumberFormat="1" applyFont="1" applyFill="1" applyBorder="1" applyAlignment="1">
      <alignment horizontal="right"/>
    </xf>
    <xf numFmtId="3" fontId="34" fillId="7" borderId="1" xfId="0" applyNumberFormat="1" applyFont="1" applyFill="1" applyBorder="1" applyAlignment="1">
      <alignment horizontal="center"/>
    </xf>
    <xf numFmtId="165" fontId="34" fillId="7" borderId="1" xfId="0" applyNumberFormat="1" applyFont="1" applyFill="1" applyBorder="1" applyAlignment="1">
      <alignment horizontal="center"/>
    </xf>
    <xf numFmtId="3" fontId="26" fillId="20" borderId="1" xfId="0" applyNumberFormat="1" applyFont="1" applyFill="1" applyBorder="1" applyAlignment="1">
      <alignment horizontal="center"/>
    </xf>
    <xf numFmtId="49" fontId="26" fillId="4" borderId="1" xfId="0" applyNumberFormat="1" applyFont="1" applyFill="1" applyBorder="1" applyAlignment="1">
      <alignment horizontal="center" vertical="center"/>
    </xf>
    <xf numFmtId="3" fontId="26" fillId="19" borderId="1" xfId="0" applyNumberFormat="1" applyFont="1" applyFill="1" applyBorder="1" applyAlignment="1">
      <alignment horizontal="center"/>
    </xf>
    <xf numFmtId="3" fontId="28" fillId="18" borderId="1" xfId="0" applyNumberFormat="1" applyFont="1" applyFill="1" applyBorder="1" applyAlignment="1">
      <alignment horizontal="center"/>
    </xf>
    <xf numFmtId="0" fontId="28" fillId="0" borderId="1" xfId="0" applyFont="1" applyBorder="1" applyAlignment="1">
      <alignment horizontal="center"/>
    </xf>
    <xf numFmtId="4" fontId="28" fillId="0" borderId="1" xfId="0" applyNumberFormat="1" applyFont="1" applyBorder="1" applyAlignment="1">
      <alignment horizontal="center"/>
    </xf>
    <xf numFmtId="49" fontId="34" fillId="16" borderId="1" xfId="0" applyNumberFormat="1" applyFont="1" applyFill="1" applyBorder="1" applyAlignment="1">
      <alignment horizontal="center" vertical="center"/>
    </xf>
    <xf numFmtId="49" fontId="35" fillId="9" borderId="1" xfId="0" applyNumberFormat="1" applyFont="1" applyFill="1" applyBorder="1" applyAlignment="1">
      <alignment horizontal="center"/>
    </xf>
    <xf numFmtId="49" fontId="29" fillId="7" borderId="1" xfId="0" applyNumberFormat="1" applyFont="1" applyFill="1" applyBorder="1" applyAlignment="1">
      <alignment horizontal="right"/>
    </xf>
    <xf numFmtId="165" fontId="31" fillId="9" borderId="1" xfId="0" applyNumberFormat="1" applyFont="1" applyFill="1" applyBorder="1" applyAlignment="1">
      <alignment horizontal="center"/>
    </xf>
    <xf numFmtId="3" fontId="31" fillId="9" borderId="1" xfId="0" applyNumberFormat="1" applyFont="1" applyFill="1" applyBorder="1" applyAlignment="1">
      <alignment horizontal="center"/>
    </xf>
    <xf numFmtId="165" fontId="32" fillId="7" borderId="1" xfId="0" applyNumberFormat="1" applyFont="1" applyFill="1" applyBorder="1" applyAlignment="1">
      <alignment horizontal="center"/>
    </xf>
    <xf numFmtId="3" fontId="32" fillId="7" borderId="1" xfId="0" applyNumberFormat="1" applyFont="1" applyFill="1" applyBorder="1" applyAlignment="1">
      <alignment horizontal="center"/>
    </xf>
    <xf numFmtId="49" fontId="32" fillId="7" borderId="1" xfId="0" applyNumberFormat="1" applyFont="1" applyFill="1" applyBorder="1" applyAlignment="1">
      <alignment horizontal="left" wrapText="1"/>
    </xf>
    <xf numFmtId="49" fontId="29" fillId="0" borderId="1" xfId="0" applyNumberFormat="1" applyFont="1" applyBorder="1" applyAlignment="1">
      <alignment horizontal="center"/>
    </xf>
    <xf numFmtId="0" fontId="29" fillId="0" borderId="0" xfId="0" applyFont="1"/>
    <xf numFmtId="49" fontId="29" fillId="4" borderId="1" xfId="0" applyNumberFormat="1" applyFont="1" applyFill="1" applyBorder="1" applyAlignment="1">
      <alignment horizontal="right"/>
    </xf>
    <xf numFmtId="3" fontId="32" fillId="0" borderId="1" xfId="0" applyNumberFormat="1" applyFont="1" applyBorder="1" applyAlignment="1">
      <alignment horizontal="center"/>
    </xf>
    <xf numFmtId="165" fontId="32" fillId="0" borderId="1" xfId="0" applyNumberFormat="1" applyFont="1" applyBorder="1" applyAlignment="1">
      <alignment horizontal="center"/>
    </xf>
    <xf numFmtId="3" fontId="30" fillId="16" borderId="1" xfId="0" applyNumberFormat="1" applyFont="1" applyFill="1" applyBorder="1" applyAlignment="1">
      <alignment horizontal="center"/>
    </xf>
    <xf numFmtId="165" fontId="30" fillId="16" borderId="1" xfId="0" applyNumberFormat="1" applyFont="1" applyFill="1" applyBorder="1" applyAlignment="1">
      <alignment horizontal="center"/>
    </xf>
    <xf numFmtId="3" fontId="32" fillId="4" borderId="1" xfId="0" applyNumberFormat="1" applyFont="1" applyFill="1" applyBorder="1" applyAlignment="1">
      <alignment horizontal="center"/>
    </xf>
    <xf numFmtId="165" fontId="32" fillId="4" borderId="1" xfId="0" applyNumberFormat="1" applyFont="1" applyFill="1" applyBorder="1" applyAlignment="1">
      <alignment horizontal="center"/>
    </xf>
    <xf numFmtId="49" fontId="29" fillId="0" borderId="1" xfId="0" applyNumberFormat="1" applyFont="1" applyBorder="1" applyAlignment="1">
      <alignment horizontal="right"/>
    </xf>
    <xf numFmtId="0" fontId="29" fillId="7" borderId="1" xfId="0" applyFont="1" applyFill="1" applyBorder="1" applyAlignment="1">
      <alignment wrapText="1"/>
    </xf>
    <xf numFmtId="49" fontId="29" fillId="4" borderId="1" xfId="0" applyNumberFormat="1" applyFont="1" applyFill="1" applyBorder="1" applyAlignment="1">
      <alignment horizontal="center"/>
    </xf>
    <xf numFmtId="165" fontId="26" fillId="20" borderId="1" xfId="0" applyNumberFormat="1" applyFont="1" applyFill="1" applyBorder="1" applyAlignment="1">
      <alignment horizontal="center"/>
    </xf>
    <xf numFmtId="165" fontId="28" fillId="18" borderId="1" xfId="0" applyNumberFormat="1" applyFont="1" applyFill="1" applyBorder="1" applyAlignment="1">
      <alignment horizontal="center"/>
    </xf>
    <xf numFmtId="0" fontId="29" fillId="0" borderId="1" xfId="0" applyFont="1" applyBorder="1" applyAlignment="1">
      <alignment horizontal="left" wrapText="1"/>
    </xf>
    <xf numFmtId="49" fontId="32" fillId="4" borderId="1" xfId="0" applyNumberFormat="1" applyFont="1" applyFill="1" applyBorder="1" applyAlignment="1">
      <alignment horizontal="right"/>
    </xf>
    <xf numFmtId="49" fontId="32" fillId="0" borderId="1" xfId="0" applyNumberFormat="1" applyFont="1" applyBorder="1" applyAlignment="1">
      <alignment horizontal="right"/>
    </xf>
    <xf numFmtId="49" fontId="30" fillId="4" borderId="1" xfId="0" applyNumberFormat="1" applyFont="1" applyFill="1" applyBorder="1" applyAlignment="1">
      <alignment horizontal="center" vertical="center"/>
    </xf>
    <xf numFmtId="165" fontId="26" fillId="19" borderId="1" xfId="0" applyNumberFormat="1" applyFont="1" applyFill="1" applyBorder="1" applyAlignment="1">
      <alignment horizontal="center"/>
    </xf>
    <xf numFmtId="165" fontId="29" fillId="0" borderId="0" xfId="0" applyNumberFormat="1" applyFont="1" applyAlignment="1">
      <alignment horizontal="center"/>
    </xf>
    <xf numFmtId="3" fontId="26" fillId="4" borderId="1" xfId="0" applyNumberFormat="1" applyFont="1" applyFill="1" applyBorder="1" applyAlignment="1">
      <alignment horizontal="center"/>
    </xf>
    <xf numFmtId="165" fontId="26" fillId="4" borderId="1" xfId="0" applyNumberFormat="1" applyFont="1" applyFill="1" applyBorder="1" applyAlignment="1">
      <alignment horizontal="center"/>
    </xf>
    <xf numFmtId="165" fontId="34" fillId="4" borderId="1" xfId="0" applyNumberFormat="1" applyFont="1" applyFill="1" applyBorder="1" applyAlignment="1">
      <alignment horizontal="center"/>
    </xf>
    <xf numFmtId="3" fontId="27" fillId="7" borderId="1" xfId="0" applyNumberFormat="1" applyFont="1" applyFill="1" applyBorder="1" applyAlignment="1">
      <alignment horizontal="center"/>
    </xf>
    <xf numFmtId="165" fontId="27" fillId="7" borderId="1" xfId="0" applyNumberFormat="1" applyFont="1" applyFill="1" applyBorder="1" applyAlignment="1">
      <alignment horizontal="center"/>
    </xf>
    <xf numFmtId="49" fontId="28" fillId="7" borderId="1" xfId="0" applyNumberFormat="1" applyFont="1" applyFill="1" applyBorder="1" applyAlignment="1">
      <alignment horizontal="center"/>
    </xf>
    <xf numFmtId="49" fontId="32" fillId="7" borderId="1" xfId="0" applyNumberFormat="1" applyFont="1" applyFill="1" applyBorder="1" applyAlignment="1">
      <alignment wrapText="1"/>
    </xf>
    <xf numFmtId="49" fontId="32" fillId="0" borderId="1" xfId="0" applyNumberFormat="1" applyFont="1" applyBorder="1" applyAlignment="1">
      <alignment wrapText="1"/>
    </xf>
    <xf numFmtId="49" fontId="28" fillId="0" borderId="1" xfId="0" applyNumberFormat="1" applyFont="1" applyBorder="1" applyAlignment="1">
      <alignment wrapText="1"/>
    </xf>
    <xf numFmtId="49" fontId="29" fillId="7" borderId="1" xfId="0" applyNumberFormat="1" applyFont="1" applyFill="1" applyBorder="1" applyAlignment="1">
      <alignment wrapText="1"/>
    </xf>
    <xf numFmtId="0" fontId="28" fillId="0" borderId="1" xfId="0" applyFont="1" applyBorder="1" applyAlignment="1">
      <alignment wrapText="1"/>
    </xf>
    <xf numFmtId="49" fontId="28" fillId="7" borderId="1" xfId="0" applyNumberFormat="1" applyFont="1" applyFill="1" applyBorder="1" applyAlignment="1">
      <alignment wrapText="1"/>
    </xf>
    <xf numFmtId="0" fontId="28" fillId="7" borderId="1" xfId="0" applyFont="1" applyFill="1" applyBorder="1" applyAlignment="1">
      <alignment wrapText="1"/>
    </xf>
    <xf numFmtId="0" fontId="28" fillId="4" borderId="1" xfId="0" applyFont="1" applyFill="1" applyBorder="1" applyAlignment="1">
      <alignment wrapText="1"/>
    </xf>
    <xf numFmtId="44" fontId="28" fillId="4" borderId="1" xfId="5" applyFont="1" applyFill="1" applyBorder="1" applyAlignment="1">
      <alignment vertical="center" wrapText="1"/>
    </xf>
    <xf numFmtId="165" fontId="27" fillId="17" borderId="1" xfId="0" applyNumberFormat="1" applyFont="1" applyFill="1" applyBorder="1" applyAlignment="1">
      <alignment horizontal="center"/>
    </xf>
    <xf numFmtId="0" fontId="26" fillId="16" borderId="1" xfId="0" applyFont="1" applyFill="1" applyBorder="1" applyAlignment="1">
      <alignment vertical="center" wrapText="1"/>
    </xf>
    <xf numFmtId="0" fontId="27" fillId="17" borderId="1" xfId="0" applyFont="1" applyFill="1" applyBorder="1" applyAlignment="1">
      <alignment vertical="center" wrapText="1"/>
    </xf>
    <xf numFmtId="0" fontId="32" fillId="7" borderId="1" xfId="0" applyFont="1" applyFill="1" applyBorder="1" applyAlignment="1">
      <alignment wrapText="1"/>
    </xf>
    <xf numFmtId="0" fontId="32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27" fillId="9" borderId="1" xfId="0" applyFont="1" applyFill="1" applyBorder="1" applyAlignment="1">
      <alignment wrapText="1"/>
    </xf>
    <xf numFmtId="0" fontId="32" fillId="0" borderId="0" xfId="0" applyFont="1" applyAlignment="1"/>
    <xf numFmtId="0" fontId="32" fillId="4" borderId="1" xfId="0" applyFont="1" applyFill="1" applyBorder="1" applyAlignment="1">
      <alignment wrapText="1"/>
    </xf>
    <xf numFmtId="0" fontId="35" fillId="9" borderId="1" xfId="0" applyFont="1" applyFill="1" applyBorder="1" applyAlignment="1">
      <alignment wrapText="1"/>
    </xf>
    <xf numFmtId="0" fontId="27" fillId="9" borderId="1" xfId="0" applyFont="1" applyFill="1" applyBorder="1" applyAlignment="1">
      <alignment vertical="center" wrapText="1"/>
    </xf>
    <xf numFmtId="0" fontId="30" fillId="16" borderId="1" xfId="0" applyFont="1" applyFill="1" applyBorder="1" applyAlignment="1">
      <alignment vertical="center" wrapText="1"/>
    </xf>
    <xf numFmtId="0" fontId="31" fillId="9" borderId="1" xfId="0" applyFont="1" applyFill="1" applyBorder="1" applyAlignment="1">
      <alignment wrapText="1"/>
    </xf>
    <xf numFmtId="0" fontId="32" fillId="4" borderId="1" xfId="0" applyFont="1" applyFill="1" applyBorder="1" applyAlignment="1">
      <alignment vertical="center" wrapText="1"/>
    </xf>
    <xf numFmtId="0" fontId="29" fillId="4" borderId="1" xfId="0" applyFont="1" applyFill="1" applyBorder="1" applyAlignment="1">
      <alignment wrapText="1"/>
    </xf>
    <xf numFmtId="0" fontId="28" fillId="7" borderId="1" xfId="0" applyFont="1" applyFill="1" applyBorder="1" applyAlignment="1">
      <alignment vertical="center" wrapText="1"/>
    </xf>
    <xf numFmtId="0" fontId="28" fillId="0" borderId="0" xfId="0" applyFont="1" applyAlignment="1"/>
    <xf numFmtId="0" fontId="28" fillId="0" borderId="1" xfId="0" applyFont="1" applyBorder="1" applyAlignment="1">
      <alignment vertical="center" wrapText="1"/>
    </xf>
    <xf numFmtId="0" fontId="28" fillId="4" borderId="1" xfId="0" applyFont="1" applyFill="1" applyBorder="1" applyAlignment="1">
      <alignment vertical="center" wrapText="1"/>
    </xf>
    <xf numFmtId="0" fontId="26" fillId="16" borderId="1" xfId="0" applyFont="1" applyFill="1" applyBorder="1" applyAlignment="1">
      <alignment wrapText="1"/>
    </xf>
    <xf numFmtId="0" fontId="28" fillId="3" borderId="1" xfId="1" applyFont="1" applyFill="1" applyBorder="1" applyAlignment="1">
      <alignment wrapText="1"/>
    </xf>
    <xf numFmtId="167" fontId="28" fillId="4" borderId="1" xfId="4" applyNumberFormat="1" applyFont="1" applyFill="1" applyBorder="1" applyAlignment="1">
      <alignment vertical="center" wrapText="1"/>
    </xf>
    <xf numFmtId="167" fontId="29" fillId="4" borderId="1" xfId="4" applyNumberFormat="1" applyFont="1" applyFill="1" applyBorder="1" applyAlignment="1">
      <alignment vertical="center" wrapText="1"/>
    </xf>
    <xf numFmtId="167" fontId="29" fillId="0" borderId="1" xfId="4" applyNumberFormat="1" applyFont="1" applyBorder="1" applyAlignment="1">
      <alignment vertical="center" wrapText="1"/>
    </xf>
    <xf numFmtId="0" fontId="29" fillId="7" borderId="1" xfId="0" applyFont="1" applyFill="1" applyBorder="1" applyAlignment="1">
      <alignment vertical="center" wrapText="1"/>
    </xf>
    <xf numFmtId="0" fontId="34" fillId="16" borderId="1" xfId="0" applyFont="1" applyFill="1" applyBorder="1" applyAlignment="1">
      <alignment vertical="center" wrapText="1"/>
    </xf>
    <xf numFmtId="4" fontId="28" fillId="4" borderId="1" xfId="0" applyNumberFormat="1" applyFont="1" applyFill="1" applyBorder="1" applyAlignment="1">
      <alignment vertical="center" wrapText="1"/>
    </xf>
    <xf numFmtId="4" fontId="32" fillId="4" borderId="1" xfId="0" applyNumberFormat="1" applyFont="1" applyFill="1" applyBorder="1" applyAlignment="1">
      <alignment vertical="center" wrapText="1"/>
    </xf>
    <xf numFmtId="167" fontId="32" fillId="0" borderId="1" xfId="4" applyNumberFormat="1" applyFont="1" applyBorder="1" applyAlignment="1">
      <alignment vertical="center" wrapText="1"/>
    </xf>
    <xf numFmtId="49" fontId="28" fillId="4" borderId="1" xfId="0" applyNumberFormat="1" applyFont="1" applyFill="1" applyBorder="1" applyAlignment="1">
      <alignment vertical="center" wrapText="1"/>
    </xf>
    <xf numFmtId="0" fontId="28" fillId="0" borderId="0" xfId="0" applyFont="1" applyAlignment="1">
      <alignment wrapText="1"/>
    </xf>
    <xf numFmtId="49" fontId="29" fillId="16" borderId="1" xfId="0" applyNumberFormat="1" applyFont="1" applyFill="1" applyBorder="1" applyAlignment="1">
      <alignment horizontal="left" wrapText="1"/>
    </xf>
    <xf numFmtId="49" fontId="27" fillId="17" borderId="1" xfId="0" applyNumberFormat="1" applyFont="1" applyFill="1" applyBorder="1" applyAlignment="1">
      <alignment horizontal="left" wrapText="1"/>
    </xf>
    <xf numFmtId="49" fontId="32" fillId="4" borderId="1" xfId="0" applyNumberFormat="1" applyFont="1" applyFill="1" applyBorder="1" applyAlignment="1">
      <alignment horizontal="left" wrapText="1"/>
    </xf>
    <xf numFmtId="49" fontId="28" fillId="4" borderId="1" xfId="0" applyNumberFormat="1" applyFont="1" applyFill="1" applyBorder="1" applyAlignment="1">
      <alignment horizontal="left" wrapText="1"/>
    </xf>
    <xf numFmtId="49" fontId="28" fillId="0" borderId="1" xfId="0" applyNumberFormat="1" applyFont="1" applyBorder="1" applyAlignment="1">
      <alignment horizontal="left" wrapText="1"/>
    </xf>
    <xf numFmtId="49" fontId="27" fillId="9" borderId="1" xfId="0" applyNumberFormat="1" applyFont="1" applyFill="1" applyBorder="1" applyAlignment="1">
      <alignment horizontal="left" wrapText="1"/>
    </xf>
    <xf numFmtId="49" fontId="29" fillId="4" borderId="1" xfId="0" applyNumberFormat="1" applyFont="1" applyFill="1" applyBorder="1" applyAlignment="1">
      <alignment horizontal="left" wrapText="1"/>
    </xf>
    <xf numFmtId="44" fontId="28" fillId="4" borderId="1" xfId="5" applyFont="1" applyFill="1" applyBorder="1" applyAlignment="1">
      <alignment horizontal="left" vertical="center" wrapText="1"/>
    </xf>
    <xf numFmtId="49" fontId="35" fillId="9" borderId="1" xfId="0" applyNumberFormat="1" applyFont="1" applyFill="1" applyBorder="1" applyAlignment="1">
      <alignment horizontal="left" wrapText="1"/>
    </xf>
    <xf numFmtId="49" fontId="29" fillId="0" borderId="1" xfId="0" applyNumberFormat="1" applyFont="1" applyBorder="1" applyAlignment="1">
      <alignment horizontal="left" wrapText="1"/>
    </xf>
    <xf numFmtId="49" fontId="30" fillId="16" borderId="1" xfId="0" applyNumberFormat="1" applyFont="1" applyFill="1" applyBorder="1" applyAlignment="1">
      <alignment horizontal="left" wrapText="1"/>
    </xf>
    <xf numFmtId="49" fontId="31" fillId="9" borderId="1" xfId="0" applyNumberFormat="1" applyFont="1" applyFill="1" applyBorder="1" applyAlignment="1">
      <alignment horizontal="left" wrapText="1"/>
    </xf>
    <xf numFmtId="49" fontId="32" fillId="0" borderId="1" xfId="0" applyNumberFormat="1" applyFont="1" applyBorder="1" applyAlignment="1">
      <alignment horizontal="left" wrapText="1"/>
    </xf>
    <xf numFmtId="49" fontId="32" fillId="7" borderId="1" xfId="0" applyNumberFormat="1" applyFont="1" applyFill="1" applyBorder="1" applyAlignment="1">
      <alignment horizontal="left" vertical="top" wrapText="1"/>
    </xf>
    <xf numFmtId="49" fontId="28" fillId="16" borderId="1" xfId="0" applyNumberFormat="1" applyFont="1" applyFill="1" applyBorder="1" applyAlignment="1">
      <alignment horizontal="left" vertical="center" wrapText="1"/>
    </xf>
    <xf numFmtId="49" fontId="28" fillId="4" borderId="1" xfId="0" applyNumberFormat="1" applyFont="1" applyFill="1" applyBorder="1" applyAlignment="1">
      <alignment horizontal="left" vertical="top" wrapText="1"/>
    </xf>
    <xf numFmtId="49" fontId="30" fillId="16" borderId="1" xfId="0" applyNumberFormat="1" applyFont="1" applyFill="1" applyBorder="1" applyAlignment="1">
      <alignment horizontal="left" vertical="center" wrapText="1"/>
    </xf>
    <xf numFmtId="49" fontId="26" fillId="16" borderId="1" xfId="0" applyNumberFormat="1" applyFont="1" applyFill="1" applyBorder="1" applyAlignment="1">
      <alignment horizontal="left" wrapText="1"/>
    </xf>
    <xf numFmtId="49" fontId="26" fillId="16" borderId="1" xfId="0" applyNumberFormat="1" applyFont="1" applyFill="1" applyBorder="1" applyAlignment="1">
      <alignment horizontal="left" vertical="center" wrapText="1"/>
    </xf>
    <xf numFmtId="49" fontId="32" fillId="9" borderId="1" xfId="0" applyNumberFormat="1" applyFont="1" applyFill="1" applyBorder="1" applyAlignment="1">
      <alignment horizontal="left" wrapText="1"/>
    </xf>
    <xf numFmtId="49" fontId="34" fillId="16" borderId="1" xfId="0" applyNumberFormat="1" applyFont="1" applyFill="1" applyBorder="1" applyAlignment="1">
      <alignment horizontal="left" vertical="center" wrapText="1"/>
    </xf>
    <xf numFmtId="49" fontId="35" fillId="9" borderId="1" xfId="0" applyNumberFormat="1" applyFont="1" applyFill="1" applyBorder="1" applyAlignment="1">
      <alignment horizontal="left" vertical="center" wrapText="1"/>
    </xf>
    <xf numFmtId="49" fontId="34" fillId="20" borderId="1" xfId="0" applyNumberFormat="1" applyFont="1" applyFill="1" applyBorder="1" applyAlignment="1">
      <alignment horizontal="left" vertical="center" wrapText="1"/>
    </xf>
    <xf numFmtId="49" fontId="26" fillId="20" borderId="1" xfId="0" applyNumberFormat="1" applyFont="1" applyFill="1" applyBorder="1" applyAlignment="1">
      <alignment horizontal="left" vertical="center" wrapText="1"/>
    </xf>
    <xf numFmtId="49" fontId="26" fillId="19" borderId="1" xfId="0" applyNumberFormat="1" applyFont="1" applyFill="1" applyBorder="1" applyAlignment="1">
      <alignment horizontal="left" vertical="center" wrapText="1"/>
    </xf>
    <xf numFmtId="49" fontId="28" fillId="18" borderId="1" xfId="0" applyNumberFormat="1" applyFont="1" applyFill="1" applyBorder="1" applyAlignment="1">
      <alignment horizontal="left" wrapText="1"/>
    </xf>
    <xf numFmtId="49" fontId="26" fillId="0" borderId="4" xfId="0" applyNumberFormat="1" applyFont="1" applyBorder="1" applyAlignment="1">
      <alignment horizontal="left" vertical="center" wrapText="1"/>
    </xf>
    <xf numFmtId="49" fontId="34" fillId="21" borderId="1" xfId="0" applyNumberFormat="1" applyFont="1" applyFill="1" applyBorder="1" applyAlignment="1">
      <alignment horizontal="left" vertical="center" wrapText="1"/>
    </xf>
    <xf numFmtId="3" fontId="26" fillId="22" borderId="1" xfId="0" applyNumberFormat="1" applyFont="1" applyFill="1" applyBorder="1" applyAlignment="1">
      <alignment horizontal="center"/>
    </xf>
    <xf numFmtId="165" fontId="26" fillId="22" borderId="1" xfId="0" applyNumberFormat="1" applyFont="1" applyFill="1" applyBorder="1" applyAlignment="1">
      <alignment horizontal="center"/>
    </xf>
    <xf numFmtId="49" fontId="26" fillId="22" borderId="1" xfId="0" applyNumberFormat="1" applyFont="1" applyFill="1" applyBorder="1" applyAlignment="1">
      <alignment horizontal="left" vertical="center" wrapText="1"/>
    </xf>
    <xf numFmtId="49" fontId="28" fillId="22" borderId="1" xfId="0" applyNumberFormat="1" applyFont="1" applyFill="1" applyBorder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27" fillId="4" borderId="39" xfId="0" applyNumberFormat="1" applyFont="1" applyFill="1" applyBorder="1" applyAlignment="1">
      <alignment horizontal="left" vertical="top" wrapText="1"/>
    </xf>
    <xf numFmtId="4" fontId="27" fillId="4" borderId="31" xfId="0" applyNumberFormat="1" applyFont="1" applyFill="1" applyBorder="1" applyAlignment="1">
      <alignment horizontal="left" vertical="top" wrapText="1"/>
    </xf>
    <xf numFmtId="49" fontId="26" fillId="20" borderId="1" xfId="0" applyNumberFormat="1" applyFont="1" applyFill="1" applyBorder="1" applyAlignment="1">
      <alignment horizontal="center" vertical="center"/>
    </xf>
    <xf numFmtId="49" fontId="26" fillId="4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readingOrder="1"/>
    </xf>
    <xf numFmtId="4" fontId="3" fillId="0" borderId="1" xfId="0" applyNumberFormat="1" applyFont="1" applyBorder="1" applyAlignment="1">
      <alignment horizontal="center" vertical="center" wrapText="1" readingOrder="1"/>
    </xf>
    <xf numFmtId="4" fontId="26" fillId="0" borderId="1" xfId="0" applyNumberFormat="1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vertical="center" wrapText="1"/>
    </xf>
    <xf numFmtId="49" fontId="26" fillId="0" borderId="6" xfId="0" applyNumberFormat="1" applyFont="1" applyBorder="1" applyAlignment="1">
      <alignment horizontal="left" vertical="center" wrapText="1"/>
    </xf>
    <xf numFmtId="49" fontId="26" fillId="0" borderId="15" xfId="0" applyNumberFormat="1" applyFont="1" applyBorder="1" applyAlignment="1">
      <alignment horizontal="left" vertical="center" wrapText="1"/>
    </xf>
    <xf numFmtId="49" fontId="26" fillId="0" borderId="4" xfId="0" applyNumberFormat="1" applyFont="1" applyBorder="1" applyAlignment="1">
      <alignment horizontal="left" vertical="center" wrapText="1"/>
    </xf>
    <xf numFmtId="4" fontId="26" fillId="21" borderId="39" xfId="0" applyNumberFormat="1" applyFont="1" applyFill="1" applyBorder="1" applyAlignment="1">
      <alignment horizontal="center" vertical="center" wrapText="1"/>
    </xf>
    <xf numFmtId="4" fontId="26" fillId="21" borderId="40" xfId="0" applyNumberFormat="1" applyFont="1" applyFill="1" applyBorder="1" applyAlignment="1">
      <alignment horizontal="center" vertical="center" wrapText="1"/>
    </xf>
    <xf numFmtId="4" fontId="26" fillId="21" borderId="3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4" fontId="26" fillId="22" borderId="1" xfId="0" applyNumberFormat="1" applyFont="1" applyFill="1" applyBorder="1" applyAlignment="1">
      <alignment horizontal="center" vertical="center" wrapText="1"/>
    </xf>
    <xf numFmtId="4" fontId="26" fillId="20" borderId="1" xfId="0" applyNumberFormat="1" applyFont="1" applyFill="1" applyBorder="1" applyAlignment="1">
      <alignment horizontal="left" vertical="center" wrapText="1"/>
    </xf>
    <xf numFmtId="4" fontId="26" fillId="19" borderId="1" xfId="0" applyNumberFormat="1" applyFont="1" applyFill="1" applyBorder="1" applyAlignment="1">
      <alignment horizontal="left" vertical="center" wrapText="1"/>
    </xf>
    <xf numFmtId="4" fontId="26" fillId="18" borderId="1" xfId="0" applyNumberFormat="1" applyFont="1" applyFill="1" applyBorder="1" applyAlignment="1">
      <alignment horizontal="left" vertical="center" wrapText="1"/>
    </xf>
    <xf numFmtId="4" fontId="26" fillId="22" borderId="1" xfId="0" applyNumberFormat="1" applyFont="1" applyFill="1" applyBorder="1" applyAlignment="1">
      <alignment horizontal="left" vertical="center" wrapText="1"/>
    </xf>
    <xf numFmtId="4" fontId="33" fillId="4" borderId="39" xfId="0" applyNumberFormat="1" applyFont="1" applyFill="1" applyBorder="1" applyAlignment="1">
      <alignment horizontal="left" vertical="top" wrapText="1"/>
    </xf>
    <xf numFmtId="4" fontId="33" fillId="4" borderId="3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 readingOrder="1"/>
    </xf>
    <xf numFmtId="0" fontId="3" fillId="0" borderId="8" xfId="0" applyFont="1" applyBorder="1" applyAlignment="1">
      <alignment horizontal="center" vertical="center" wrapText="1" readingOrder="1"/>
    </xf>
    <xf numFmtId="0" fontId="3" fillId="0" borderId="18" xfId="0" applyFont="1" applyBorder="1" applyAlignment="1">
      <alignment horizontal="center" vertical="center" wrapText="1" readingOrder="1"/>
    </xf>
    <xf numFmtId="0" fontId="3" fillId="0" borderId="36" xfId="0" applyFont="1" applyBorder="1" applyAlignment="1">
      <alignment horizontal="center" vertical="center" wrapText="1" readingOrder="1"/>
    </xf>
    <xf numFmtId="0" fontId="3" fillId="0" borderId="37" xfId="0" applyFont="1" applyBorder="1" applyAlignment="1">
      <alignment horizontal="center" vertical="center" wrapText="1" readingOrder="1"/>
    </xf>
    <xf numFmtId="0" fontId="3" fillId="0" borderId="38" xfId="0" applyFont="1" applyBorder="1" applyAlignment="1">
      <alignment horizontal="center" vertical="center" wrapText="1" readingOrder="1"/>
    </xf>
    <xf numFmtId="0" fontId="3" fillId="0" borderId="24" xfId="0" applyFont="1" applyBorder="1" applyAlignment="1">
      <alignment horizontal="center" vertical="center" wrapText="1" readingOrder="1"/>
    </xf>
    <xf numFmtId="0" fontId="3" fillId="0" borderId="25" xfId="0" applyFont="1" applyBorder="1" applyAlignment="1">
      <alignment horizontal="center" vertical="center" wrapText="1" readingOrder="1"/>
    </xf>
    <xf numFmtId="4" fontId="3" fillId="3" borderId="24" xfId="0" applyNumberFormat="1" applyFont="1" applyFill="1" applyBorder="1" applyAlignment="1">
      <alignment vertical="center" wrapText="1" readingOrder="1"/>
    </xf>
    <xf numFmtId="4" fontId="3" fillId="3" borderId="25" xfId="0" applyNumberFormat="1" applyFont="1" applyFill="1" applyBorder="1" applyAlignment="1">
      <alignment vertical="center" wrapText="1" readingOrder="1"/>
    </xf>
    <xf numFmtId="0" fontId="3" fillId="3" borderId="24" xfId="0" applyFont="1" applyFill="1" applyBorder="1" applyAlignment="1">
      <alignment horizontal="center" vertical="center" wrapText="1" readingOrder="1"/>
    </xf>
    <xf numFmtId="0" fontId="3" fillId="3" borderId="25" xfId="0" applyFont="1" applyFill="1" applyBorder="1" applyAlignment="1">
      <alignment horizontal="center" vertical="center" wrapText="1" readingOrder="1"/>
    </xf>
    <xf numFmtId="4" fontId="3" fillId="0" borderId="24" xfId="0" applyNumberFormat="1" applyFont="1" applyBorder="1" applyAlignment="1">
      <alignment horizontal="center" vertical="center" wrapText="1" readingOrder="1"/>
    </xf>
    <xf numFmtId="4" fontId="3" fillId="0" borderId="25" xfId="0" applyNumberFormat="1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4" fontId="10" fillId="4" borderId="1" xfId="0" applyNumberFormat="1" applyFont="1" applyFill="1" applyBorder="1" applyAlignment="1">
      <alignment vertical="distributed" wrapText="1"/>
    </xf>
    <xf numFmtId="4" fontId="10" fillId="0" borderId="1" xfId="0" applyNumberFormat="1" applyFont="1" applyBorder="1" applyAlignment="1">
      <alignment vertical="distributed" wrapText="1"/>
    </xf>
    <xf numFmtId="0" fontId="28" fillId="0" borderId="0" xfId="0" applyFont="1" applyAlignment="1">
      <alignment horizontal="center" wrapText="1"/>
    </xf>
  </cellXfs>
  <cellStyles count="7">
    <cellStyle name="Денежный" xfId="5" builtinId="4"/>
    <cellStyle name="Обычный" xfId="0" builtinId="0"/>
    <cellStyle name="Обычный 2" xfId="1" xr:uid="{00000000-0005-0000-0000-000002000000}"/>
    <cellStyle name="Обычный 2 2" xfId="3" xr:uid="{00000000-0005-0000-0000-000003000000}"/>
    <cellStyle name="Обычный 3" xfId="4" xr:uid="{00000000-0005-0000-0000-000004000000}"/>
    <cellStyle name="Обычный_Tmp1" xfId="6" xr:uid="{00000000-0005-0000-0000-000005000000}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opLeftCell="B1" workbookViewId="0">
      <selection activeCell="B1" sqref="A1:XFD1048576"/>
    </sheetView>
  </sheetViews>
  <sheetFormatPr defaultColWidth="8.88671875" defaultRowHeight="14.4" x14ac:dyDescent="0.3"/>
  <cols>
    <col min="1" max="1" width="5.6640625" hidden="1" customWidth="1"/>
    <col min="2" max="2" width="44.88671875" customWidth="1"/>
    <col min="3" max="3" width="24.5546875" style="21" customWidth="1"/>
    <col min="4" max="4" width="16.109375" customWidth="1"/>
    <col min="5" max="5" width="14.88671875" customWidth="1"/>
    <col min="6" max="6" width="15" customWidth="1"/>
    <col min="7" max="7" width="13.109375" customWidth="1"/>
    <col min="8" max="8" width="15" bestFit="1" customWidth="1"/>
  </cols>
  <sheetData>
    <row r="1" spans="1:8" ht="72.75" customHeight="1" x14ac:dyDescent="0.3">
      <c r="A1" s="437" t="s">
        <v>368</v>
      </c>
      <c r="B1" s="437"/>
      <c r="C1" s="437"/>
      <c r="D1" s="437"/>
      <c r="E1" s="437"/>
      <c r="F1" s="437"/>
      <c r="G1" s="437"/>
    </row>
    <row r="2" spans="1:8" ht="60.75" customHeight="1" x14ac:dyDescent="0.3">
      <c r="A2" s="22"/>
      <c r="B2" s="431" t="s">
        <v>857</v>
      </c>
      <c r="C2" s="431"/>
      <c r="D2" s="431"/>
      <c r="E2" s="431"/>
      <c r="F2" s="431"/>
      <c r="G2" s="431"/>
    </row>
    <row r="3" spans="1:8" ht="34.200000000000003" customHeight="1" x14ac:dyDescent="0.3">
      <c r="A3" s="438" t="s">
        <v>858</v>
      </c>
      <c r="B3" s="438"/>
      <c r="C3" s="438"/>
      <c r="D3" s="438"/>
      <c r="E3" s="438"/>
      <c r="F3" s="438"/>
      <c r="G3" s="439"/>
    </row>
    <row r="4" spans="1:8" x14ac:dyDescent="0.3">
      <c r="A4" s="440" t="s">
        <v>149</v>
      </c>
      <c r="B4" s="432" t="s">
        <v>150</v>
      </c>
      <c r="C4" s="434"/>
      <c r="D4" s="285">
        <v>2026</v>
      </c>
      <c r="E4" s="285">
        <v>2027</v>
      </c>
      <c r="F4" s="285">
        <v>2028</v>
      </c>
      <c r="G4" s="442" t="s">
        <v>151</v>
      </c>
    </row>
    <row r="5" spans="1:8" ht="56.25" customHeight="1" x14ac:dyDescent="0.3">
      <c r="A5" s="441"/>
      <c r="B5" s="433"/>
      <c r="C5" s="435"/>
      <c r="D5" s="286" t="s">
        <v>107</v>
      </c>
      <c r="E5" s="286" t="s">
        <v>107</v>
      </c>
      <c r="F5" s="286" t="s">
        <v>107</v>
      </c>
      <c r="G5" s="442"/>
    </row>
    <row r="6" spans="1:8" ht="39.75" customHeight="1" x14ac:dyDescent="0.3">
      <c r="A6" s="12"/>
      <c r="B6" s="269" t="s">
        <v>826</v>
      </c>
      <c r="C6" s="268" t="s">
        <v>825</v>
      </c>
      <c r="D6" s="281">
        <f>D7+D10+D24+D38</f>
        <v>1831165189</v>
      </c>
      <c r="E6" s="281">
        <f>E7+E10+E24+E38</f>
        <v>1403913983</v>
      </c>
      <c r="F6" s="281">
        <f>F7+F10+F24+F38</f>
        <v>1091281920</v>
      </c>
      <c r="G6" s="436" t="s">
        <v>152</v>
      </c>
    </row>
    <row r="7" spans="1:8" ht="33" customHeight="1" x14ac:dyDescent="0.3">
      <c r="A7" s="12"/>
      <c r="B7" s="269" t="s">
        <v>824</v>
      </c>
      <c r="C7" s="268" t="s">
        <v>823</v>
      </c>
      <c r="D7" s="279">
        <f>D8+D9</f>
        <v>200912577</v>
      </c>
      <c r="E7" s="279">
        <f>E8+E9</f>
        <v>70279000</v>
      </c>
      <c r="F7" s="279">
        <f>F8+F9</f>
        <v>70279000</v>
      </c>
      <c r="G7" s="436"/>
    </row>
    <row r="8" spans="1:8" ht="32.25" customHeight="1" x14ac:dyDescent="0.3">
      <c r="A8" s="12"/>
      <c r="B8" s="256" t="s">
        <v>822</v>
      </c>
      <c r="C8" s="250" t="s">
        <v>821</v>
      </c>
      <c r="D8" s="265">
        <v>70279000</v>
      </c>
      <c r="E8" s="280">
        <v>70279000</v>
      </c>
      <c r="F8" s="247">
        <v>70279000</v>
      </c>
      <c r="G8" s="436"/>
    </row>
    <row r="9" spans="1:8" s="16" customFormat="1" ht="44.25" customHeight="1" x14ac:dyDescent="0.3">
      <c r="A9" s="15"/>
      <c r="B9" s="256" t="s">
        <v>820</v>
      </c>
      <c r="C9" s="250" t="s">
        <v>819</v>
      </c>
      <c r="D9" s="247">
        <v>130633577</v>
      </c>
      <c r="E9" s="247">
        <v>0</v>
      </c>
      <c r="F9" s="247">
        <v>0</v>
      </c>
      <c r="G9" s="436"/>
    </row>
    <row r="10" spans="1:8" s="16" customFormat="1" ht="33" customHeight="1" x14ac:dyDescent="0.3">
      <c r="A10" s="15"/>
      <c r="B10" s="269" t="s">
        <v>818</v>
      </c>
      <c r="C10" s="268" t="s">
        <v>817</v>
      </c>
      <c r="D10" s="279">
        <f>SUM(D11:D23)</f>
        <v>572316248</v>
      </c>
      <c r="E10" s="279">
        <f>SUM(E11:E23)</f>
        <v>318489397</v>
      </c>
      <c r="F10" s="279">
        <f>SUM(F11:F23)</f>
        <v>74936742</v>
      </c>
      <c r="G10" s="436"/>
    </row>
    <row r="11" spans="1:8" s="16" customFormat="1" ht="27" customHeight="1" x14ac:dyDescent="0.3">
      <c r="A11" s="15"/>
      <c r="B11" s="250" t="s">
        <v>163</v>
      </c>
      <c r="C11" s="266" t="s">
        <v>816</v>
      </c>
      <c r="D11" s="262">
        <v>65462769</v>
      </c>
      <c r="E11" s="248">
        <v>65462769</v>
      </c>
      <c r="F11" s="261">
        <v>65462769</v>
      </c>
      <c r="G11" s="436"/>
    </row>
    <row r="12" spans="1:8" s="16" customFormat="1" ht="36.75" customHeight="1" x14ac:dyDescent="0.3">
      <c r="A12" s="15"/>
      <c r="B12" s="250" t="s">
        <v>300</v>
      </c>
      <c r="C12" s="250" t="s">
        <v>816</v>
      </c>
      <c r="D12" s="262">
        <v>119900000</v>
      </c>
      <c r="E12" s="248">
        <v>0</v>
      </c>
      <c r="F12" s="261">
        <v>0</v>
      </c>
      <c r="G12" s="436"/>
    </row>
    <row r="13" spans="1:8" s="16" customFormat="1" ht="105" customHeight="1" x14ac:dyDescent="0.3">
      <c r="A13" s="15"/>
      <c r="B13" s="278" t="s">
        <v>815</v>
      </c>
      <c r="C13" s="278" t="s">
        <v>814</v>
      </c>
      <c r="D13" s="277">
        <v>60135660</v>
      </c>
      <c r="E13" s="248">
        <v>0</v>
      </c>
      <c r="F13" s="261">
        <v>0</v>
      </c>
      <c r="G13" s="436"/>
    </row>
    <row r="14" spans="1:8" s="16" customFormat="1" ht="48" customHeight="1" x14ac:dyDescent="0.3">
      <c r="A14" s="15"/>
      <c r="B14" s="278" t="s">
        <v>813</v>
      </c>
      <c r="C14" s="263" t="s">
        <v>812</v>
      </c>
      <c r="D14" s="277">
        <v>50868190</v>
      </c>
      <c r="E14" s="248">
        <v>0</v>
      </c>
      <c r="F14" s="261">
        <v>0</v>
      </c>
      <c r="G14" s="436"/>
    </row>
    <row r="15" spans="1:8" ht="39" customHeight="1" x14ac:dyDescent="0.3">
      <c r="A15" s="12"/>
      <c r="B15" s="276" t="s">
        <v>811</v>
      </c>
      <c r="C15" s="276" t="s">
        <v>810</v>
      </c>
      <c r="D15" s="275">
        <v>0</v>
      </c>
      <c r="E15" s="248">
        <f>964795+2480900</f>
        <v>3445695</v>
      </c>
      <c r="F15" s="261">
        <v>0</v>
      </c>
      <c r="G15" s="436"/>
    </row>
    <row r="16" spans="1:8" ht="36" customHeight="1" x14ac:dyDescent="0.3">
      <c r="A16" s="14"/>
      <c r="B16" s="254" t="s">
        <v>809</v>
      </c>
      <c r="C16" s="274" t="s">
        <v>808</v>
      </c>
      <c r="D16" s="273">
        <v>2434815</v>
      </c>
      <c r="E16" s="248">
        <f>1673606+802869</f>
        <v>2476475</v>
      </c>
      <c r="F16" s="247">
        <f>1673606+831421</f>
        <v>2505027</v>
      </c>
      <c r="G16" s="436"/>
      <c r="H16" s="17"/>
    </row>
    <row r="17" spans="1:8" ht="27" customHeight="1" x14ac:dyDescent="0.3">
      <c r="A17" s="14"/>
      <c r="B17" s="256" t="s">
        <v>807</v>
      </c>
      <c r="C17" s="250" t="s">
        <v>806</v>
      </c>
      <c r="D17" s="249">
        <v>102837</v>
      </c>
      <c r="E17" s="248">
        <v>103435</v>
      </c>
      <c r="F17" s="247">
        <v>105317</v>
      </c>
      <c r="G17" s="436"/>
      <c r="H17" s="17"/>
    </row>
    <row r="18" spans="1:8" ht="45" customHeight="1" x14ac:dyDescent="0.3">
      <c r="A18" s="14"/>
      <c r="B18" s="256" t="s">
        <v>805</v>
      </c>
      <c r="C18" s="250" t="s">
        <v>804</v>
      </c>
      <c r="D18" s="249">
        <v>21448303</v>
      </c>
      <c r="E18" s="248">
        <v>0</v>
      </c>
      <c r="F18" s="247">
        <v>0</v>
      </c>
      <c r="G18" s="436"/>
      <c r="H18" s="17"/>
    </row>
    <row r="19" spans="1:8" ht="44.25" customHeight="1" x14ac:dyDescent="0.3">
      <c r="A19" s="14"/>
      <c r="B19" s="272" t="s">
        <v>803</v>
      </c>
      <c r="C19" s="270" t="s">
        <v>802</v>
      </c>
      <c r="D19" s="249">
        <v>245595701</v>
      </c>
      <c r="E19" s="248">
        <f>67327090+173126800</f>
        <v>240453890</v>
      </c>
      <c r="F19" s="247">
        <v>0</v>
      </c>
      <c r="G19" s="436"/>
      <c r="H19" s="17"/>
    </row>
    <row r="20" spans="1:8" ht="67.5" customHeight="1" x14ac:dyDescent="0.3">
      <c r="A20" s="14"/>
      <c r="B20" s="271" t="s">
        <v>801</v>
      </c>
      <c r="C20" s="270" t="s">
        <v>800</v>
      </c>
      <c r="D20" s="249">
        <v>222071</v>
      </c>
      <c r="E20" s="248">
        <v>222071</v>
      </c>
      <c r="F20" s="247">
        <v>222071</v>
      </c>
      <c r="G20" s="436"/>
    </row>
    <row r="21" spans="1:8" ht="51" customHeight="1" x14ac:dyDescent="0.3">
      <c r="A21" s="14"/>
      <c r="B21" s="256" t="s">
        <v>154</v>
      </c>
      <c r="C21" s="250" t="s">
        <v>799</v>
      </c>
      <c r="D21" s="249">
        <v>1525173</v>
      </c>
      <c r="E21" s="248">
        <v>1525173</v>
      </c>
      <c r="F21" s="247">
        <v>1525173</v>
      </c>
      <c r="G21" s="436"/>
    </row>
    <row r="22" spans="1:8" ht="48" customHeight="1" x14ac:dyDescent="0.3">
      <c r="A22" s="14"/>
      <c r="B22" s="256" t="s">
        <v>798</v>
      </c>
      <c r="C22" s="250" t="s">
        <v>797</v>
      </c>
      <c r="D22" s="249">
        <v>1634661</v>
      </c>
      <c r="E22" s="248">
        <v>1634661</v>
      </c>
      <c r="F22" s="247">
        <v>1792854</v>
      </c>
      <c r="G22" s="436"/>
    </row>
    <row r="23" spans="1:8" ht="42.75" customHeight="1" x14ac:dyDescent="0.3">
      <c r="A23" s="14"/>
      <c r="B23" s="256" t="s">
        <v>796</v>
      </c>
      <c r="C23" s="250" t="s">
        <v>795</v>
      </c>
      <c r="D23" s="249">
        <v>2986068</v>
      </c>
      <c r="E23" s="248">
        <v>3165228</v>
      </c>
      <c r="F23" s="247">
        <v>3323531</v>
      </c>
      <c r="G23" s="436"/>
    </row>
    <row r="24" spans="1:8" ht="33.75" customHeight="1" x14ac:dyDescent="0.3">
      <c r="A24" s="14"/>
      <c r="B24" s="269" t="s">
        <v>794</v>
      </c>
      <c r="C24" s="268" t="s">
        <v>793</v>
      </c>
      <c r="D24" s="267">
        <f>SUM(D25:D37)</f>
        <v>923251010</v>
      </c>
      <c r="E24" s="267">
        <f>SUM(E25:E37)</f>
        <v>922448523</v>
      </c>
      <c r="F24" s="267">
        <f>SUM(F25:F37)</f>
        <v>921369115</v>
      </c>
      <c r="G24" s="436"/>
    </row>
    <row r="25" spans="1:8" ht="33" customHeight="1" x14ac:dyDescent="0.3">
      <c r="A25" s="14"/>
      <c r="B25" s="256" t="s">
        <v>792</v>
      </c>
      <c r="C25" s="250" t="s">
        <v>791</v>
      </c>
      <c r="D25" s="265">
        <v>8392656</v>
      </c>
      <c r="E25" s="247">
        <v>8392656</v>
      </c>
      <c r="F25" s="248">
        <v>8392656</v>
      </c>
      <c r="G25" s="436"/>
    </row>
    <row r="26" spans="1:8" ht="42.75" customHeight="1" x14ac:dyDescent="0.3">
      <c r="A26" s="14"/>
      <c r="B26" s="256" t="s">
        <v>155</v>
      </c>
      <c r="C26" s="250" t="s">
        <v>790</v>
      </c>
      <c r="D26" s="265">
        <v>222539</v>
      </c>
      <c r="E26" s="247">
        <v>222539</v>
      </c>
      <c r="F26" s="248">
        <v>222539</v>
      </c>
      <c r="G26" s="436"/>
    </row>
    <row r="27" spans="1:8" ht="35.25" customHeight="1" x14ac:dyDescent="0.3">
      <c r="A27" s="14"/>
      <c r="B27" s="266" t="s">
        <v>164</v>
      </c>
      <c r="C27" s="250" t="s">
        <v>789</v>
      </c>
      <c r="D27" s="262">
        <v>804889068</v>
      </c>
      <c r="E27" s="247">
        <v>804889068</v>
      </c>
      <c r="F27" s="247">
        <v>804889068</v>
      </c>
      <c r="G27" s="436"/>
    </row>
    <row r="28" spans="1:8" ht="36.75" customHeight="1" x14ac:dyDescent="0.3">
      <c r="A28" s="14"/>
      <c r="B28" s="256" t="s">
        <v>156</v>
      </c>
      <c r="C28" s="250" t="s">
        <v>788</v>
      </c>
      <c r="D28" s="265">
        <v>24462834</v>
      </c>
      <c r="E28" s="247">
        <v>25525584</v>
      </c>
      <c r="F28" s="247">
        <v>26912844</v>
      </c>
      <c r="G28" s="436"/>
    </row>
    <row r="29" spans="1:8" ht="39.75" customHeight="1" x14ac:dyDescent="0.3">
      <c r="A29" s="14"/>
      <c r="B29" s="256" t="s">
        <v>157</v>
      </c>
      <c r="C29" s="250" t="s">
        <v>787</v>
      </c>
      <c r="D29" s="265">
        <v>197224</v>
      </c>
      <c r="E29" s="247">
        <v>197224</v>
      </c>
      <c r="F29" s="247">
        <v>197224</v>
      </c>
      <c r="G29" s="436"/>
    </row>
    <row r="30" spans="1:8" ht="48.75" customHeight="1" x14ac:dyDescent="0.3">
      <c r="A30" s="14"/>
      <c r="B30" s="256" t="s">
        <v>158</v>
      </c>
      <c r="C30" s="250" t="s">
        <v>786</v>
      </c>
      <c r="D30" s="265">
        <v>295665</v>
      </c>
      <c r="E30" s="247">
        <v>295665</v>
      </c>
      <c r="F30" s="247">
        <v>295665</v>
      </c>
      <c r="G30" s="436"/>
    </row>
    <row r="31" spans="1:8" ht="42.75" customHeight="1" x14ac:dyDescent="0.3">
      <c r="A31" s="14"/>
      <c r="B31" s="256" t="s">
        <v>785</v>
      </c>
      <c r="C31" s="250" t="s">
        <v>784</v>
      </c>
      <c r="D31" s="265">
        <v>1956636</v>
      </c>
      <c r="E31" s="247">
        <v>1956636</v>
      </c>
      <c r="F31" s="247">
        <v>1956636</v>
      </c>
      <c r="G31" s="436"/>
    </row>
    <row r="32" spans="1:8" ht="148.5" customHeight="1" x14ac:dyDescent="0.3">
      <c r="A32" s="14"/>
      <c r="B32" s="256" t="s">
        <v>783</v>
      </c>
      <c r="C32" s="250" t="s">
        <v>782</v>
      </c>
      <c r="D32" s="265">
        <v>859320</v>
      </c>
      <c r="E32" s="247">
        <v>859320</v>
      </c>
      <c r="F32" s="247">
        <v>859320</v>
      </c>
      <c r="G32" s="436"/>
    </row>
    <row r="33" spans="1:7" ht="58.5" customHeight="1" x14ac:dyDescent="0.3">
      <c r="A33" s="14"/>
      <c r="B33" s="256" t="s">
        <v>781</v>
      </c>
      <c r="C33" s="250" t="s">
        <v>780</v>
      </c>
      <c r="D33" s="265">
        <v>1746360</v>
      </c>
      <c r="E33" s="247">
        <v>1939692</v>
      </c>
      <c r="F33" s="247">
        <v>2449899</v>
      </c>
      <c r="G33" s="436"/>
    </row>
    <row r="34" spans="1:7" ht="62.25" customHeight="1" x14ac:dyDescent="0.3">
      <c r="A34" s="14"/>
      <c r="B34" s="256" t="s">
        <v>779</v>
      </c>
      <c r="C34" s="250" t="s">
        <v>778</v>
      </c>
      <c r="D34" s="265">
        <v>60012</v>
      </c>
      <c r="E34" s="247">
        <v>3622</v>
      </c>
      <c r="F34" s="247">
        <v>3931</v>
      </c>
      <c r="G34" s="436"/>
    </row>
    <row r="35" spans="1:7" ht="81.75" customHeight="1" x14ac:dyDescent="0.3">
      <c r="A35" s="14"/>
      <c r="B35" s="264" t="s">
        <v>199</v>
      </c>
      <c r="C35" s="263" t="s">
        <v>777</v>
      </c>
      <c r="D35" s="262">
        <v>3094233</v>
      </c>
      <c r="E35" s="247">
        <f>186067+2908166</f>
        <v>3094233</v>
      </c>
      <c r="F35" s="247">
        <f>154712+2939521</f>
        <v>3094233</v>
      </c>
      <c r="G35" s="436"/>
    </row>
    <row r="36" spans="1:7" ht="110.25" customHeight="1" x14ac:dyDescent="0.3">
      <c r="A36" s="14"/>
      <c r="B36" s="256" t="s">
        <v>165</v>
      </c>
      <c r="C36" s="250" t="s">
        <v>776</v>
      </c>
      <c r="D36" s="249">
        <v>45465840</v>
      </c>
      <c r="E36" s="248">
        <v>44372160</v>
      </c>
      <c r="F36" s="247">
        <v>42966000</v>
      </c>
      <c r="G36" s="436"/>
    </row>
    <row r="37" spans="1:7" ht="66" customHeight="1" x14ac:dyDescent="0.3">
      <c r="A37" s="14"/>
      <c r="B37" s="250" t="s">
        <v>159</v>
      </c>
      <c r="C37" s="255" t="s">
        <v>775</v>
      </c>
      <c r="D37" s="262">
        <v>31608623</v>
      </c>
      <c r="E37" s="248">
        <f>8596035+22104089</f>
        <v>30700124</v>
      </c>
      <c r="F37" s="261">
        <f>8156148+20972952</f>
        <v>29129100</v>
      </c>
      <c r="G37" s="436"/>
    </row>
    <row r="38" spans="1:7" ht="29.25" customHeight="1" x14ac:dyDescent="0.3">
      <c r="A38" s="14"/>
      <c r="B38" s="260" t="s">
        <v>160</v>
      </c>
      <c r="C38" s="259" t="s">
        <v>774</v>
      </c>
      <c r="D38" s="258">
        <f>D39+D40+D41+D42+D43+D44+D45</f>
        <v>134685354</v>
      </c>
      <c r="E38" s="258">
        <f>E39+E40+E41+E42+E43+E44+E45</f>
        <v>92697063</v>
      </c>
      <c r="F38" s="258">
        <f>F39+F40+F41+F42+F43+F44+F45</f>
        <v>24697063</v>
      </c>
      <c r="G38" s="436"/>
    </row>
    <row r="39" spans="1:7" ht="58.5" customHeight="1" x14ac:dyDescent="0.3">
      <c r="A39" s="14"/>
      <c r="B39" s="254" t="s">
        <v>161</v>
      </c>
      <c r="C39" s="257" t="s">
        <v>773</v>
      </c>
      <c r="D39" s="249">
        <v>900000</v>
      </c>
      <c r="E39" s="248">
        <v>900000</v>
      </c>
      <c r="F39" s="247">
        <v>900000</v>
      </c>
      <c r="G39" s="436"/>
    </row>
    <row r="40" spans="1:7" ht="36.75" customHeight="1" x14ac:dyDescent="0.3">
      <c r="A40" s="14"/>
      <c r="B40" s="256" t="s">
        <v>166</v>
      </c>
      <c r="C40" s="255" t="s">
        <v>772</v>
      </c>
      <c r="D40" s="249">
        <v>2796486</v>
      </c>
      <c r="E40" s="248">
        <v>2796486</v>
      </c>
      <c r="F40" s="247">
        <v>2796486</v>
      </c>
      <c r="G40" s="436"/>
    </row>
    <row r="41" spans="1:7" ht="47.25" customHeight="1" x14ac:dyDescent="0.3">
      <c r="A41" s="14"/>
      <c r="B41" s="254" t="s">
        <v>771</v>
      </c>
      <c r="C41" s="253" t="s">
        <v>770</v>
      </c>
      <c r="D41" s="249">
        <v>20604178</v>
      </c>
      <c r="E41" s="248">
        <v>20644577</v>
      </c>
      <c r="F41" s="247">
        <v>20644577</v>
      </c>
      <c r="G41" s="436"/>
    </row>
    <row r="42" spans="1:7" ht="57.75" customHeight="1" x14ac:dyDescent="0.3">
      <c r="A42" s="13"/>
      <c r="B42" s="252" t="s">
        <v>769</v>
      </c>
      <c r="C42" s="251" t="s">
        <v>827</v>
      </c>
      <c r="D42" s="249">
        <v>356000</v>
      </c>
      <c r="E42" s="248">
        <v>356000</v>
      </c>
      <c r="F42" s="247">
        <v>356000</v>
      </c>
      <c r="G42" s="436"/>
    </row>
    <row r="43" spans="1:7" ht="58.5" customHeight="1" x14ac:dyDescent="0.3">
      <c r="A43" s="13"/>
      <c r="B43" s="252" t="s">
        <v>768</v>
      </c>
      <c r="C43" s="251" t="s">
        <v>828</v>
      </c>
      <c r="D43" s="249">
        <v>3600000</v>
      </c>
      <c r="E43" s="248">
        <v>0</v>
      </c>
      <c r="F43" s="247">
        <v>0</v>
      </c>
      <c r="G43" s="436"/>
    </row>
    <row r="44" spans="1:7" ht="105" customHeight="1" x14ac:dyDescent="0.3">
      <c r="A44" s="13"/>
      <c r="B44" s="252" t="s">
        <v>767</v>
      </c>
      <c r="C44" s="251" t="s">
        <v>829</v>
      </c>
      <c r="D44" s="249">
        <v>98000000</v>
      </c>
      <c r="E44" s="248">
        <v>68000000</v>
      </c>
      <c r="F44" s="247">
        <v>0</v>
      </c>
      <c r="G44" s="436"/>
    </row>
    <row r="45" spans="1:7" ht="81.75" customHeight="1" x14ac:dyDescent="0.3">
      <c r="A45" s="18"/>
      <c r="B45" s="278" t="s">
        <v>766</v>
      </c>
      <c r="C45" s="250" t="s">
        <v>830</v>
      </c>
      <c r="D45" s="249">
        <v>8428690</v>
      </c>
      <c r="E45" s="248">
        <v>0</v>
      </c>
      <c r="F45" s="247">
        <v>0</v>
      </c>
      <c r="G45" s="436"/>
    </row>
    <row r="46" spans="1:7" ht="36" customHeight="1" x14ac:dyDescent="0.3">
      <c r="A46" s="19"/>
      <c r="B46" s="284" t="s">
        <v>162</v>
      </c>
      <c r="C46" s="20"/>
      <c r="D46" s="282">
        <f>D6</f>
        <v>1831165189</v>
      </c>
      <c r="E46" s="283">
        <f t="shared" ref="E46:F46" si="0">E6</f>
        <v>1403913983</v>
      </c>
      <c r="F46" s="282">
        <f t="shared" si="0"/>
        <v>1091281920</v>
      </c>
      <c r="G46" s="436"/>
    </row>
    <row r="48" spans="1:7" x14ac:dyDescent="0.3">
      <c r="D48" s="17"/>
    </row>
  </sheetData>
  <sheetProtection formatCells="0" formatColumns="0" formatRows="0" insertColumns="0" insertRows="0" insertHyperlinks="0" deleteColumns="0" deleteRows="0" sort="0" autoFilter="0" pivotTables="0"/>
  <mergeCells count="8">
    <mergeCell ref="B2:G2"/>
    <mergeCell ref="B4:B5"/>
    <mergeCell ref="C4:C5"/>
    <mergeCell ref="G6:G46"/>
    <mergeCell ref="A1:G1"/>
    <mergeCell ref="A3:G3"/>
    <mergeCell ref="A4:A5"/>
    <mergeCell ref="G4:G5"/>
  </mergeCells>
  <pageMargins left="0.11811023622047245" right="0.11811023622047245" top="0.35433070866141736" bottom="0.35433070866141736" header="0" footer="0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N412"/>
  <sheetViews>
    <sheetView tabSelected="1" workbookViewId="0">
      <selection activeCell="I392" sqref="I392"/>
    </sheetView>
  </sheetViews>
  <sheetFormatPr defaultColWidth="8.88671875" defaultRowHeight="10.199999999999999" x14ac:dyDescent="0.2"/>
  <cols>
    <col min="1" max="1" width="9.21875" style="183" customWidth="1"/>
    <col min="2" max="2" width="58.44140625" style="398" customWidth="1"/>
    <col min="3" max="3" width="11.44140625" style="192" customWidth="1"/>
    <col min="4" max="4" width="11" style="193" customWidth="1"/>
    <col min="5" max="5" width="11" style="289" customWidth="1"/>
    <col min="6" max="6" width="11" style="193" customWidth="1"/>
    <col min="7" max="7" width="12.109375" style="192" customWidth="1"/>
    <col min="8" max="8" width="12.109375" style="352" customWidth="1"/>
    <col min="9" max="9" width="16.5546875" style="192" customWidth="1"/>
    <col min="10" max="10" width="14.6640625" style="192" customWidth="1"/>
    <col min="11" max="13" width="12.33203125" style="192" customWidth="1"/>
    <col min="14" max="14" width="37.44140625" style="194" hidden="1" customWidth="1"/>
    <col min="15" max="16384" width="8.88671875" style="185"/>
  </cols>
  <sheetData>
    <row r="2" spans="1:14" ht="20.399999999999999" customHeight="1" x14ac:dyDescent="0.2">
      <c r="B2" s="485" t="s">
        <v>953</v>
      </c>
      <c r="C2" s="485"/>
      <c r="D2" s="485"/>
      <c r="E2" s="485"/>
      <c r="F2" s="485"/>
      <c r="G2" s="485"/>
      <c r="H2" s="485"/>
      <c r="I2" s="485"/>
      <c r="J2" s="485"/>
      <c r="K2" s="485"/>
      <c r="L2" s="485"/>
    </row>
    <row r="4" spans="1:14" ht="14.4" customHeight="1" x14ac:dyDescent="0.2">
      <c r="A4" s="292"/>
      <c r="B4" s="363"/>
      <c r="C4" s="457" t="s">
        <v>761</v>
      </c>
      <c r="D4" s="457"/>
      <c r="E4" s="457"/>
      <c r="F4" s="457" t="s">
        <v>761</v>
      </c>
      <c r="G4" s="457"/>
      <c r="H4" s="457"/>
      <c r="I4" s="294"/>
      <c r="J4" s="458" t="s">
        <v>745</v>
      </c>
      <c r="K4" s="458"/>
      <c r="L4" s="458" t="s">
        <v>746</v>
      </c>
      <c r="M4" s="458"/>
      <c r="N4" s="451" t="s">
        <v>747</v>
      </c>
    </row>
    <row r="5" spans="1:14" s="184" customFormat="1" ht="39.6" customHeight="1" x14ac:dyDescent="0.2">
      <c r="A5" s="449" t="s">
        <v>748</v>
      </c>
      <c r="B5" s="450" t="s">
        <v>744</v>
      </c>
      <c r="C5" s="447" t="s">
        <v>104</v>
      </c>
      <c r="D5" s="447"/>
      <c r="E5" s="447"/>
      <c r="F5" s="447" t="s">
        <v>749</v>
      </c>
      <c r="G5" s="447"/>
      <c r="H5" s="447"/>
      <c r="I5" s="448" t="s">
        <v>168</v>
      </c>
      <c r="J5" s="246" t="s">
        <v>104</v>
      </c>
      <c r="K5" s="246" t="s">
        <v>749</v>
      </c>
      <c r="L5" s="246" t="s">
        <v>104</v>
      </c>
      <c r="M5" s="246" t="s">
        <v>749</v>
      </c>
      <c r="N5" s="452"/>
    </row>
    <row r="6" spans="1:14" s="184" customFormat="1" ht="26.4" x14ac:dyDescent="0.2">
      <c r="A6" s="449"/>
      <c r="B6" s="450"/>
      <c r="C6" s="287" t="s">
        <v>109</v>
      </c>
      <c r="D6" s="287" t="s">
        <v>110</v>
      </c>
      <c r="E6" s="290" t="s">
        <v>106</v>
      </c>
      <c r="F6" s="287" t="s">
        <v>109</v>
      </c>
      <c r="G6" s="287" t="s">
        <v>110</v>
      </c>
      <c r="H6" s="290" t="s">
        <v>106</v>
      </c>
      <c r="I6" s="448"/>
      <c r="J6" s="287" t="s">
        <v>110</v>
      </c>
      <c r="K6" s="288" t="s">
        <v>110</v>
      </c>
      <c r="L6" s="287" t="s">
        <v>110</v>
      </c>
      <c r="M6" s="288" t="s">
        <v>110</v>
      </c>
      <c r="N6" s="453"/>
    </row>
    <row r="7" spans="1:14" s="184" customFormat="1" ht="13.2" customHeight="1" x14ac:dyDescent="0.2">
      <c r="A7" s="454" t="s">
        <v>928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6"/>
      <c r="N7" s="425"/>
    </row>
    <row r="8" spans="1:14" ht="20.399999999999999" x14ac:dyDescent="0.2">
      <c r="A8" s="295" t="s">
        <v>0</v>
      </c>
      <c r="B8" s="369" t="s">
        <v>371</v>
      </c>
      <c r="C8" s="296">
        <f>C9+C32+C92+C100+C106+C110+C117</f>
        <v>0</v>
      </c>
      <c r="D8" s="296">
        <f>D9+D32+D92+D100+D106+D110+D117</f>
        <v>1195397034</v>
      </c>
      <c r="E8" s="297">
        <v>1</v>
      </c>
      <c r="F8" s="296">
        <f>F9+F32+F92+F100+F106+F110+F117</f>
        <v>387980942</v>
      </c>
      <c r="G8" s="296">
        <f>G9+G32+G92+G100+G106+G110+G117</f>
        <v>27244963.539999999</v>
      </c>
      <c r="H8" s="297">
        <f>G8/F8</f>
        <v>7.0222427420159203E-2</v>
      </c>
      <c r="I8" s="296">
        <f>I9+I32+I92+I100+I106+I110+I117</f>
        <v>1222641997.54</v>
      </c>
      <c r="J8" s="296">
        <f>J9+J32+J92+J100+J106+J110+J117</f>
        <v>1166160046</v>
      </c>
      <c r="K8" s="296">
        <f>K9+K32+K92+K100+K106+K110+K117</f>
        <v>0</v>
      </c>
      <c r="L8" s="296">
        <f>L9+L32+L92+L100+L106+L110+L117</f>
        <v>924276417</v>
      </c>
      <c r="M8" s="296">
        <f>M9+M32+M92+M100+M106+M110+M117</f>
        <v>0</v>
      </c>
      <c r="N8" s="399"/>
    </row>
    <row r="9" spans="1:14" ht="21.6" x14ac:dyDescent="0.25">
      <c r="A9" s="299" t="s">
        <v>2</v>
      </c>
      <c r="B9" s="370" t="s">
        <v>372</v>
      </c>
      <c r="C9" s="300">
        <f>C10+C18+C24</f>
        <v>0</v>
      </c>
      <c r="D9" s="300">
        <f>D10+D18+D24</f>
        <v>24338343</v>
      </c>
      <c r="E9" s="368">
        <v>1</v>
      </c>
      <c r="F9" s="300">
        <f t="shared" ref="F9:M9" si="0">F10+F18+F24</f>
        <v>138848300</v>
      </c>
      <c r="G9" s="300">
        <f t="shared" si="0"/>
        <v>10500000</v>
      </c>
      <c r="H9" s="368">
        <f>G9/F9</f>
        <v>7.562209980244626E-2</v>
      </c>
      <c r="I9" s="300">
        <f t="shared" si="0"/>
        <v>34838343</v>
      </c>
      <c r="J9" s="300">
        <f t="shared" si="0"/>
        <v>1003435</v>
      </c>
      <c r="K9" s="300">
        <f t="shared" si="0"/>
        <v>0</v>
      </c>
      <c r="L9" s="300">
        <f t="shared" si="0"/>
        <v>1005317</v>
      </c>
      <c r="M9" s="300">
        <f t="shared" si="0"/>
        <v>0</v>
      </c>
      <c r="N9" s="400"/>
    </row>
    <row r="10" spans="1:14" x14ac:dyDescent="0.2">
      <c r="A10" s="316" t="s">
        <v>373</v>
      </c>
      <c r="B10" s="371" t="s">
        <v>374</v>
      </c>
      <c r="C10" s="331">
        <f>SUM(C11:C16)</f>
        <v>0</v>
      </c>
      <c r="D10" s="331">
        <f>SUM(D11:D17)</f>
        <v>0</v>
      </c>
      <c r="E10" s="330">
        <v>0</v>
      </c>
      <c r="F10" s="331">
        <f t="shared" ref="F10:M10" si="1">SUM(F11:F16)</f>
        <v>44404700</v>
      </c>
      <c r="G10" s="331">
        <f t="shared" si="1"/>
        <v>500000</v>
      </c>
      <c r="H10" s="330">
        <f t="shared" si="1"/>
        <v>1.1260069316986716E-2</v>
      </c>
      <c r="I10" s="331">
        <f>G10+D10</f>
        <v>500000</v>
      </c>
      <c r="J10" s="331">
        <f t="shared" si="1"/>
        <v>0</v>
      </c>
      <c r="K10" s="331">
        <f t="shared" si="1"/>
        <v>0</v>
      </c>
      <c r="L10" s="331">
        <f t="shared" si="1"/>
        <v>0</v>
      </c>
      <c r="M10" s="331">
        <f t="shared" si="1"/>
        <v>0</v>
      </c>
      <c r="N10" s="332"/>
    </row>
    <row r="11" spans="1:14" hidden="1" x14ac:dyDescent="0.2">
      <c r="A11" s="349"/>
      <c r="B11" s="372" t="s">
        <v>338</v>
      </c>
      <c r="C11" s="336"/>
      <c r="D11" s="336"/>
      <c r="E11" s="341"/>
      <c r="F11" s="336"/>
      <c r="G11" s="336"/>
      <c r="H11" s="337"/>
      <c r="I11" s="336"/>
      <c r="J11" s="336"/>
      <c r="K11" s="336"/>
      <c r="L11" s="336"/>
      <c r="M11" s="336"/>
      <c r="N11" s="401"/>
    </row>
    <row r="12" spans="1:14" x14ac:dyDescent="0.2">
      <c r="A12" s="348"/>
      <c r="B12" s="372" t="s">
        <v>881</v>
      </c>
      <c r="C12" s="340">
        <v>0</v>
      </c>
      <c r="D12" s="340">
        <v>0</v>
      </c>
      <c r="E12" s="341">
        <v>0</v>
      </c>
      <c r="F12" s="340">
        <v>44404700</v>
      </c>
      <c r="G12" s="340">
        <v>500000</v>
      </c>
      <c r="H12" s="341">
        <f>G12/F12</f>
        <v>1.1260069316986716E-2</v>
      </c>
      <c r="I12" s="340"/>
      <c r="J12" s="340">
        <v>0</v>
      </c>
      <c r="K12" s="340">
        <v>0</v>
      </c>
      <c r="L12" s="340">
        <v>0</v>
      </c>
      <c r="M12" s="340">
        <v>0</v>
      </c>
      <c r="N12" s="402" t="s">
        <v>911</v>
      </c>
    </row>
    <row r="13" spans="1:14" hidden="1" x14ac:dyDescent="0.2">
      <c r="A13" s="304"/>
      <c r="B13" s="363" t="s">
        <v>375</v>
      </c>
      <c r="C13" s="189">
        <v>0</v>
      </c>
      <c r="D13" s="243">
        <v>0</v>
      </c>
      <c r="E13" s="303">
        <v>0</v>
      </c>
      <c r="F13" s="189"/>
      <c r="G13" s="189"/>
      <c r="H13" s="303"/>
      <c r="I13" s="189"/>
      <c r="J13" s="189"/>
      <c r="K13" s="189"/>
      <c r="L13" s="189"/>
      <c r="M13" s="189"/>
      <c r="N13" s="403"/>
    </row>
    <row r="14" spans="1:14" hidden="1" x14ac:dyDescent="0.2">
      <c r="A14" s="304"/>
      <c r="B14" s="373"/>
      <c r="C14" s="189"/>
      <c r="D14" s="243"/>
      <c r="E14" s="303"/>
      <c r="F14" s="189"/>
      <c r="G14" s="189"/>
      <c r="H14" s="303"/>
      <c r="I14" s="189"/>
      <c r="J14" s="189"/>
      <c r="K14" s="189"/>
      <c r="L14" s="189"/>
      <c r="M14" s="189"/>
      <c r="N14" s="403"/>
    </row>
    <row r="15" spans="1:14" hidden="1" x14ac:dyDescent="0.2">
      <c r="A15" s="304"/>
      <c r="B15" s="373"/>
      <c r="C15" s="189"/>
      <c r="D15" s="243"/>
      <c r="E15" s="303"/>
      <c r="F15" s="189"/>
      <c r="G15" s="189"/>
      <c r="H15" s="303"/>
      <c r="I15" s="189"/>
      <c r="J15" s="189"/>
      <c r="K15" s="189"/>
      <c r="L15" s="189"/>
      <c r="M15" s="189"/>
      <c r="N15" s="402"/>
    </row>
    <row r="16" spans="1:14" hidden="1" x14ac:dyDescent="0.2">
      <c r="A16" s="304"/>
      <c r="B16" s="373"/>
      <c r="C16" s="189"/>
      <c r="D16" s="243"/>
      <c r="E16" s="303"/>
      <c r="F16" s="189"/>
      <c r="G16" s="189"/>
      <c r="H16" s="303"/>
      <c r="I16" s="189"/>
      <c r="J16" s="189"/>
      <c r="K16" s="189"/>
      <c r="L16" s="189"/>
      <c r="M16" s="189"/>
      <c r="N16" s="403"/>
    </row>
    <row r="17" spans="1:14" hidden="1" x14ac:dyDescent="0.2">
      <c r="A17" s="304"/>
      <c r="B17" s="373"/>
      <c r="C17" s="189"/>
      <c r="D17" s="243">
        <v>0</v>
      </c>
      <c r="E17" s="303"/>
      <c r="F17" s="189"/>
      <c r="G17" s="189"/>
      <c r="H17" s="303"/>
      <c r="I17" s="189"/>
      <c r="J17" s="189"/>
      <c r="K17" s="189"/>
      <c r="L17" s="189"/>
      <c r="M17" s="189"/>
      <c r="N17" s="403"/>
    </row>
    <row r="18" spans="1:14" x14ac:dyDescent="0.2">
      <c r="A18" s="301" t="s">
        <v>378</v>
      </c>
      <c r="B18" s="365" t="s">
        <v>379</v>
      </c>
      <c r="C18" s="186"/>
      <c r="D18" s="244">
        <f>SUM(D19:D23)</f>
        <v>24235506</v>
      </c>
      <c r="E18" s="312">
        <v>1</v>
      </c>
      <c r="F18" s="244">
        <f>SUM(F19:F23)</f>
        <v>94443600</v>
      </c>
      <c r="G18" s="244">
        <f>SUM(G19:G23)</f>
        <v>10000000</v>
      </c>
      <c r="H18" s="312">
        <f>G18/F18</f>
        <v>0.10588329966244404</v>
      </c>
      <c r="I18" s="244">
        <f>D18+G18</f>
        <v>34235506</v>
      </c>
      <c r="J18" s="244">
        <f>SUM(J19:J23)</f>
        <v>900000</v>
      </c>
      <c r="K18" s="244">
        <f>SUM(K19:K23)</f>
        <v>0</v>
      </c>
      <c r="L18" s="244">
        <f>SUM(L19:L23)</f>
        <v>900000</v>
      </c>
      <c r="M18" s="244">
        <f>SUM(M19:M23)</f>
        <v>0</v>
      </c>
      <c r="N18" s="187"/>
    </row>
    <row r="19" spans="1:14" hidden="1" x14ac:dyDescent="0.2">
      <c r="A19" s="302"/>
      <c r="B19" s="363" t="s">
        <v>338</v>
      </c>
      <c r="C19" s="188"/>
      <c r="D19" s="245"/>
      <c r="E19" s="305"/>
      <c r="F19" s="188"/>
      <c r="G19" s="188"/>
      <c r="H19" s="305"/>
      <c r="I19" s="188"/>
      <c r="J19" s="188"/>
      <c r="K19" s="188"/>
      <c r="L19" s="188"/>
      <c r="M19" s="188"/>
      <c r="N19" s="293" t="s">
        <v>338</v>
      </c>
    </row>
    <row r="20" spans="1:14" s="184" customFormat="1" ht="20.399999999999999" x14ac:dyDescent="0.2">
      <c r="A20" s="304"/>
      <c r="B20" s="363" t="s">
        <v>879</v>
      </c>
      <c r="C20" s="243">
        <v>0</v>
      </c>
      <c r="D20" s="243">
        <v>0</v>
      </c>
      <c r="E20" s="309">
        <v>0</v>
      </c>
      <c r="F20" s="243">
        <v>89443600</v>
      </c>
      <c r="G20" s="243">
        <f>2700000+1010050.4+1289949.6</f>
        <v>5000000</v>
      </c>
      <c r="H20" s="309">
        <f>G20/F20</f>
        <v>5.590114888041179E-2</v>
      </c>
      <c r="I20" s="243"/>
      <c r="J20" s="243">
        <v>0</v>
      </c>
      <c r="K20" s="243">
        <v>0</v>
      </c>
      <c r="L20" s="243">
        <v>0</v>
      </c>
      <c r="M20" s="243">
        <v>0</v>
      </c>
      <c r="N20" s="293" t="s">
        <v>948</v>
      </c>
    </row>
    <row r="21" spans="1:14" s="184" customFormat="1" x14ac:dyDescent="0.2">
      <c r="A21" s="304"/>
      <c r="B21" s="363" t="s">
        <v>880</v>
      </c>
      <c r="C21" s="243">
        <v>0</v>
      </c>
      <c r="D21" s="243">
        <v>0</v>
      </c>
      <c r="E21" s="309">
        <v>0</v>
      </c>
      <c r="F21" s="243">
        <v>5000000</v>
      </c>
      <c r="G21" s="243">
        <v>5000000</v>
      </c>
      <c r="H21" s="309">
        <f>G21/F21</f>
        <v>1</v>
      </c>
      <c r="I21" s="243"/>
      <c r="J21" s="243">
        <v>0</v>
      </c>
      <c r="K21" s="243">
        <v>0</v>
      </c>
      <c r="L21" s="243">
        <v>0</v>
      </c>
      <c r="M21" s="243">
        <v>0</v>
      </c>
      <c r="N21" s="293" t="s">
        <v>913</v>
      </c>
    </row>
    <row r="22" spans="1:14" s="184" customFormat="1" ht="20.399999999999999" x14ac:dyDescent="0.2">
      <c r="A22" s="304"/>
      <c r="B22" s="363" t="s">
        <v>757</v>
      </c>
      <c r="C22" s="243">
        <v>0</v>
      </c>
      <c r="D22" s="243">
        <v>900000</v>
      </c>
      <c r="E22" s="309">
        <v>1</v>
      </c>
      <c r="F22" s="243">
        <v>0</v>
      </c>
      <c r="G22" s="243">
        <v>0</v>
      </c>
      <c r="H22" s="309">
        <v>0</v>
      </c>
      <c r="I22" s="243"/>
      <c r="J22" s="243">
        <v>900000</v>
      </c>
      <c r="K22" s="243">
        <v>0</v>
      </c>
      <c r="L22" s="243">
        <v>900000</v>
      </c>
      <c r="M22" s="243">
        <v>0</v>
      </c>
      <c r="N22" s="403" t="s">
        <v>882</v>
      </c>
    </row>
    <row r="23" spans="1:14" s="184" customFormat="1" ht="20.399999999999999" x14ac:dyDescent="0.2">
      <c r="A23" s="304"/>
      <c r="B23" s="363" t="s">
        <v>877</v>
      </c>
      <c r="C23" s="243">
        <v>0</v>
      </c>
      <c r="D23" s="243">
        <f>3300000+9472072+10563434</f>
        <v>23335506</v>
      </c>
      <c r="E23" s="309">
        <v>1</v>
      </c>
      <c r="F23" s="243">
        <v>0</v>
      </c>
      <c r="G23" s="243">
        <v>0</v>
      </c>
      <c r="H23" s="309">
        <v>0</v>
      </c>
      <c r="I23" s="243"/>
      <c r="J23" s="243">
        <v>0</v>
      </c>
      <c r="K23" s="243">
        <v>0</v>
      </c>
      <c r="L23" s="243">
        <v>0</v>
      </c>
      <c r="M23" s="243">
        <v>0</v>
      </c>
      <c r="N23" s="293" t="s">
        <v>883</v>
      </c>
    </row>
    <row r="24" spans="1:14" s="184" customFormat="1" x14ac:dyDescent="0.2">
      <c r="A24" s="301" t="s">
        <v>382</v>
      </c>
      <c r="B24" s="365" t="s">
        <v>383</v>
      </c>
      <c r="C24" s="244">
        <f t="shared" ref="C24:M24" si="2">SUM(C25:C31)</f>
        <v>0</v>
      </c>
      <c r="D24" s="244">
        <f t="shared" si="2"/>
        <v>102837</v>
      </c>
      <c r="E24" s="312">
        <v>1</v>
      </c>
      <c r="F24" s="244">
        <f t="shared" si="2"/>
        <v>0</v>
      </c>
      <c r="G24" s="244">
        <f t="shared" si="2"/>
        <v>0</v>
      </c>
      <c r="H24" s="312">
        <f t="shared" si="2"/>
        <v>0</v>
      </c>
      <c r="I24" s="244">
        <f>D24+G24</f>
        <v>102837</v>
      </c>
      <c r="J24" s="244">
        <f t="shared" si="2"/>
        <v>103435</v>
      </c>
      <c r="K24" s="244">
        <f t="shared" si="2"/>
        <v>0</v>
      </c>
      <c r="L24" s="244">
        <f t="shared" si="2"/>
        <v>105317</v>
      </c>
      <c r="M24" s="244">
        <f t="shared" si="2"/>
        <v>0</v>
      </c>
      <c r="N24" s="182"/>
    </row>
    <row r="25" spans="1:14" s="184" customFormat="1" hidden="1" x14ac:dyDescent="0.2">
      <c r="A25" s="302"/>
      <c r="B25" s="363"/>
      <c r="C25" s="245"/>
      <c r="D25" s="245"/>
      <c r="E25" s="313"/>
      <c r="F25" s="245"/>
      <c r="G25" s="245"/>
      <c r="H25" s="313"/>
      <c r="I25" s="245"/>
      <c r="J25" s="245"/>
      <c r="K25" s="245"/>
      <c r="L25" s="245"/>
      <c r="M25" s="245"/>
      <c r="N25" s="293" t="s">
        <v>338</v>
      </c>
    </row>
    <row r="26" spans="1:14" s="184" customFormat="1" hidden="1" x14ac:dyDescent="0.2">
      <c r="A26" s="304"/>
      <c r="B26" s="363"/>
      <c r="C26" s="243"/>
      <c r="D26" s="243"/>
      <c r="E26" s="309"/>
      <c r="F26" s="243"/>
      <c r="G26" s="243"/>
      <c r="H26" s="309"/>
      <c r="I26" s="243"/>
      <c r="J26" s="243"/>
      <c r="K26" s="243"/>
      <c r="L26" s="243"/>
      <c r="M26" s="243"/>
      <c r="N26" s="293" t="s">
        <v>384</v>
      </c>
    </row>
    <row r="27" spans="1:14" s="184" customFormat="1" hidden="1" x14ac:dyDescent="0.2">
      <c r="A27" s="304"/>
      <c r="B27" s="363"/>
      <c r="C27" s="243"/>
      <c r="D27" s="243"/>
      <c r="E27" s="309"/>
      <c r="F27" s="243"/>
      <c r="G27" s="243"/>
      <c r="H27" s="309"/>
      <c r="I27" s="243"/>
      <c r="J27" s="243"/>
      <c r="K27" s="243"/>
      <c r="L27" s="243"/>
      <c r="M27" s="243"/>
      <c r="N27" s="293" t="s">
        <v>380</v>
      </c>
    </row>
    <row r="28" spans="1:14" s="184" customFormat="1" x14ac:dyDescent="0.2">
      <c r="A28" s="304"/>
      <c r="B28" s="363" t="s">
        <v>872</v>
      </c>
      <c r="C28" s="243"/>
      <c r="D28" s="243">
        <v>102837</v>
      </c>
      <c r="E28" s="309">
        <v>1</v>
      </c>
      <c r="F28" s="243">
        <v>0</v>
      </c>
      <c r="G28" s="243">
        <v>0</v>
      </c>
      <c r="H28" s="309">
        <v>0</v>
      </c>
      <c r="I28" s="243"/>
      <c r="J28" s="243">
        <v>103435</v>
      </c>
      <c r="K28" s="243">
        <v>0</v>
      </c>
      <c r="L28" s="243">
        <v>105317</v>
      </c>
      <c r="M28" s="243">
        <v>0</v>
      </c>
      <c r="N28" s="293" t="s">
        <v>912</v>
      </c>
    </row>
    <row r="29" spans="1:14" hidden="1" x14ac:dyDescent="0.2">
      <c r="A29" s="304"/>
      <c r="B29" s="363"/>
      <c r="C29" s="189"/>
      <c r="D29" s="243"/>
      <c r="E29" s="303"/>
      <c r="F29" s="189"/>
      <c r="G29" s="189"/>
      <c r="H29" s="303"/>
      <c r="I29" s="189"/>
      <c r="J29" s="189"/>
      <c r="K29" s="189"/>
      <c r="L29" s="189"/>
      <c r="M29" s="189"/>
      <c r="N29" s="293" t="s">
        <v>375</v>
      </c>
    </row>
    <row r="30" spans="1:14" hidden="1" x14ac:dyDescent="0.2">
      <c r="A30" s="306"/>
      <c r="B30" s="363"/>
      <c r="C30" s="189"/>
      <c r="D30" s="243"/>
      <c r="E30" s="303"/>
      <c r="F30" s="189"/>
      <c r="G30" s="189"/>
      <c r="H30" s="303"/>
      <c r="I30" s="189"/>
      <c r="J30" s="189"/>
      <c r="K30" s="189"/>
      <c r="L30" s="189"/>
      <c r="M30" s="189"/>
      <c r="N30" s="293" t="s">
        <v>376</v>
      </c>
    </row>
    <row r="31" spans="1:14" hidden="1" x14ac:dyDescent="0.2">
      <c r="A31" s="306"/>
      <c r="B31" s="363"/>
      <c r="C31" s="189"/>
      <c r="D31" s="243"/>
      <c r="E31" s="303"/>
      <c r="F31" s="189"/>
      <c r="G31" s="189"/>
      <c r="H31" s="303"/>
      <c r="I31" s="189"/>
      <c r="J31" s="189"/>
      <c r="K31" s="189"/>
      <c r="L31" s="189"/>
      <c r="M31" s="189"/>
      <c r="N31" s="293" t="s">
        <v>377</v>
      </c>
    </row>
    <row r="32" spans="1:14" s="184" customFormat="1" ht="21.6" x14ac:dyDescent="0.25">
      <c r="A32" s="307" t="s">
        <v>4</v>
      </c>
      <c r="B32" s="374" t="s">
        <v>385</v>
      </c>
      <c r="C32" s="242">
        <f>C33+C44+C60+C70+C76+C82+C84</f>
        <v>0</v>
      </c>
      <c r="D32" s="242">
        <f>D33+D44+D60+D70+D76+D82+D86+D88</f>
        <v>1171058691</v>
      </c>
      <c r="E32" s="310">
        <v>1</v>
      </c>
      <c r="F32" s="242">
        <f>F33+F44+F60+F70+F76+F82+F86+F88</f>
        <v>248832642</v>
      </c>
      <c r="G32" s="242">
        <f>G33+G44+G60+G70+G76+G82+G86+G88</f>
        <v>8843000</v>
      </c>
      <c r="H32" s="310">
        <f>G32/F32</f>
        <v>3.5537942003605778E-2</v>
      </c>
      <c r="I32" s="242">
        <f>I33+I44+I60+I70+I76+I82+I86+I88</f>
        <v>1179901691</v>
      </c>
      <c r="J32" s="242">
        <f>J33+J44+J60+J70+J76+J82+J86+J88</f>
        <v>1165156611</v>
      </c>
      <c r="K32" s="242">
        <f>K33+K44+K60+K70+K76+K82+K86+K88</f>
        <v>0</v>
      </c>
      <c r="L32" s="242">
        <f>L33+L44+L60+L70+L76+L82+L86+L88</f>
        <v>923271100</v>
      </c>
      <c r="M32" s="242">
        <f>M33+M44+M60+M70+M76+M82+M86+M88</f>
        <v>0</v>
      </c>
      <c r="N32" s="404"/>
    </row>
    <row r="33" spans="1:14" s="184" customFormat="1" ht="20.399999999999999" x14ac:dyDescent="0.2">
      <c r="A33" s="301" t="s">
        <v>386</v>
      </c>
      <c r="B33" s="365" t="s">
        <v>387</v>
      </c>
      <c r="C33" s="244">
        <f>SUM(C34:C40)</f>
        <v>0</v>
      </c>
      <c r="D33" s="244">
        <f>SUM(D34:D43)</f>
        <v>268965470</v>
      </c>
      <c r="E33" s="312">
        <v>1</v>
      </c>
      <c r="F33" s="244">
        <f t="shared" ref="F33:M33" si="3">SUM(F34:F43)</f>
        <v>123154345</v>
      </c>
      <c r="G33" s="244">
        <f t="shared" si="3"/>
        <v>2243000</v>
      </c>
      <c r="H33" s="312">
        <f t="shared" si="3"/>
        <v>1.8212918106949454E-2</v>
      </c>
      <c r="I33" s="244">
        <f>D33+G33</f>
        <v>271208470</v>
      </c>
      <c r="J33" s="244">
        <f t="shared" si="3"/>
        <v>268965470</v>
      </c>
      <c r="K33" s="244">
        <f t="shared" si="3"/>
        <v>0</v>
      </c>
      <c r="L33" s="244">
        <f t="shared" si="3"/>
        <v>268965470</v>
      </c>
      <c r="M33" s="244">
        <f t="shared" si="3"/>
        <v>0</v>
      </c>
      <c r="N33" s="182"/>
    </row>
    <row r="34" spans="1:14" s="184" customFormat="1" hidden="1" x14ac:dyDescent="0.2">
      <c r="A34" s="304"/>
      <c r="B34" s="373" t="s">
        <v>338</v>
      </c>
      <c r="C34" s="243"/>
      <c r="D34" s="243"/>
      <c r="E34" s="309"/>
      <c r="F34" s="243"/>
      <c r="G34" s="243"/>
      <c r="H34" s="309"/>
      <c r="I34" s="243"/>
      <c r="J34" s="243"/>
      <c r="K34" s="243"/>
      <c r="L34" s="243"/>
      <c r="M34" s="243"/>
      <c r="N34" s="402"/>
    </row>
    <row r="35" spans="1:14" s="184" customFormat="1" x14ac:dyDescent="0.2">
      <c r="A35" s="306"/>
      <c r="B35" s="363" t="s">
        <v>915</v>
      </c>
      <c r="C35" s="243">
        <v>0</v>
      </c>
      <c r="D35" s="243">
        <v>0</v>
      </c>
      <c r="E35" s="309">
        <v>0</v>
      </c>
      <c r="F35" s="243">
        <v>123154345</v>
      </c>
      <c r="G35" s="243">
        <f>2000000+243000</f>
        <v>2243000</v>
      </c>
      <c r="H35" s="309">
        <f>G35/F35</f>
        <v>1.8212918106949454E-2</v>
      </c>
      <c r="I35" s="243"/>
      <c r="J35" s="243">
        <v>0</v>
      </c>
      <c r="K35" s="243">
        <v>0</v>
      </c>
      <c r="L35" s="243">
        <v>0</v>
      </c>
      <c r="M35" s="243">
        <v>0</v>
      </c>
      <c r="N35" s="402" t="s">
        <v>911</v>
      </c>
    </row>
    <row r="36" spans="1:14" s="184" customFormat="1" hidden="1" x14ac:dyDescent="0.2">
      <c r="A36" s="306"/>
      <c r="B36" s="373" t="s">
        <v>388</v>
      </c>
      <c r="C36" s="243"/>
      <c r="D36" s="243"/>
      <c r="E36" s="309"/>
      <c r="F36" s="243"/>
      <c r="G36" s="243"/>
      <c r="H36" s="309"/>
      <c r="I36" s="243"/>
      <c r="J36" s="243"/>
      <c r="K36" s="243"/>
      <c r="L36" s="243"/>
      <c r="M36" s="243"/>
      <c r="N36" s="402"/>
    </row>
    <row r="37" spans="1:14" s="184" customFormat="1" hidden="1" x14ac:dyDescent="0.2">
      <c r="A37" s="306"/>
      <c r="B37" s="373" t="s">
        <v>375</v>
      </c>
      <c r="C37" s="243"/>
      <c r="D37" s="243"/>
      <c r="E37" s="309"/>
      <c r="F37" s="243"/>
      <c r="G37" s="243"/>
      <c r="H37" s="309"/>
      <c r="I37" s="243"/>
      <c r="J37" s="243"/>
      <c r="K37" s="243"/>
      <c r="L37" s="243"/>
      <c r="M37" s="243"/>
      <c r="N37" s="402"/>
    </row>
    <row r="38" spans="1:14" s="184" customFormat="1" hidden="1" x14ac:dyDescent="0.2">
      <c r="A38" s="306"/>
      <c r="B38" s="373" t="s">
        <v>376</v>
      </c>
      <c r="C38" s="243"/>
      <c r="D38" s="243"/>
      <c r="E38" s="309"/>
      <c r="F38" s="243"/>
      <c r="G38" s="243"/>
      <c r="H38" s="309"/>
      <c r="I38" s="243"/>
      <c r="J38" s="243"/>
      <c r="K38" s="243"/>
      <c r="L38" s="243"/>
      <c r="M38" s="243"/>
      <c r="N38" s="402"/>
    </row>
    <row r="39" spans="1:14" s="184" customFormat="1" hidden="1" x14ac:dyDescent="0.2">
      <c r="A39" s="306"/>
      <c r="B39" s="373" t="s">
        <v>389</v>
      </c>
      <c r="C39" s="243"/>
      <c r="D39" s="243"/>
      <c r="E39" s="309"/>
      <c r="F39" s="243"/>
      <c r="G39" s="243"/>
      <c r="H39" s="309"/>
      <c r="I39" s="243"/>
      <c r="J39" s="243"/>
      <c r="K39" s="243"/>
      <c r="L39" s="243"/>
      <c r="M39" s="243"/>
      <c r="N39" s="402"/>
    </row>
    <row r="40" spans="1:14" s="184" customFormat="1" hidden="1" x14ac:dyDescent="0.2">
      <c r="A40" s="306"/>
      <c r="B40" s="373" t="s">
        <v>390</v>
      </c>
      <c r="C40" s="243"/>
      <c r="D40" s="243"/>
      <c r="E40" s="309"/>
      <c r="F40" s="243"/>
      <c r="G40" s="243"/>
      <c r="H40" s="309"/>
      <c r="I40" s="243"/>
      <c r="J40" s="243"/>
      <c r="K40" s="243"/>
      <c r="L40" s="243"/>
      <c r="M40" s="243"/>
      <c r="N40" s="402"/>
    </row>
    <row r="41" spans="1:14" s="184" customFormat="1" ht="20.399999999999999" x14ac:dyDescent="0.2">
      <c r="A41" s="306"/>
      <c r="B41" s="363" t="s">
        <v>914</v>
      </c>
      <c r="C41" s="243">
        <v>0</v>
      </c>
      <c r="D41" s="243">
        <v>1956636</v>
      </c>
      <c r="E41" s="309">
        <v>1</v>
      </c>
      <c r="F41" s="243">
        <v>0</v>
      </c>
      <c r="G41" s="243">
        <v>0</v>
      </c>
      <c r="H41" s="309">
        <v>0</v>
      </c>
      <c r="I41" s="243"/>
      <c r="J41" s="243">
        <v>1956636</v>
      </c>
      <c r="K41" s="243">
        <v>0</v>
      </c>
      <c r="L41" s="243">
        <v>1956636</v>
      </c>
      <c r="M41" s="243">
        <v>0</v>
      </c>
      <c r="N41" s="402"/>
    </row>
    <row r="42" spans="1:14" s="184" customFormat="1" x14ac:dyDescent="0.2">
      <c r="A42" s="306"/>
      <c r="B42" s="363" t="s">
        <v>886</v>
      </c>
      <c r="C42" s="243">
        <v>0</v>
      </c>
      <c r="D42" s="243">
        <v>267008834</v>
      </c>
      <c r="E42" s="309">
        <v>1</v>
      </c>
      <c r="F42" s="243">
        <v>0</v>
      </c>
      <c r="G42" s="243">
        <v>0</v>
      </c>
      <c r="H42" s="309">
        <v>0</v>
      </c>
      <c r="I42" s="243"/>
      <c r="J42" s="243">
        <v>267008834</v>
      </c>
      <c r="K42" s="243">
        <v>0</v>
      </c>
      <c r="L42" s="243">
        <v>267008834</v>
      </c>
      <c r="M42" s="243">
        <v>0</v>
      </c>
      <c r="N42" s="402"/>
    </row>
    <row r="43" spans="1:14" hidden="1" x14ac:dyDescent="0.2">
      <c r="A43" s="306"/>
      <c r="B43" s="363" t="s">
        <v>763</v>
      </c>
      <c r="C43" s="189"/>
      <c r="D43" s="243">
        <v>0</v>
      </c>
      <c r="E43" s="303"/>
      <c r="F43" s="189"/>
      <c r="G43" s="189"/>
      <c r="H43" s="303"/>
      <c r="I43" s="189"/>
      <c r="J43" s="243"/>
      <c r="K43" s="243"/>
      <c r="L43" s="243"/>
      <c r="M43" s="243"/>
      <c r="N43" s="405"/>
    </row>
    <row r="44" spans="1:14" s="184" customFormat="1" ht="16.8" customHeight="1" x14ac:dyDescent="0.2">
      <c r="A44" s="301" t="s">
        <v>391</v>
      </c>
      <c r="B44" s="365" t="s">
        <v>392</v>
      </c>
      <c r="C44" s="244">
        <f t="shared" ref="C44" si="4">SUM(C45:C55)</f>
        <v>0</v>
      </c>
      <c r="D44" s="244">
        <f>SUM(D45:D59)</f>
        <v>596937759</v>
      </c>
      <c r="E44" s="312">
        <v>1</v>
      </c>
      <c r="F44" s="244">
        <f t="shared" ref="F44:M44" si="5">SUM(F45:F59)</f>
        <v>97671731</v>
      </c>
      <c r="G44" s="244">
        <f t="shared" si="5"/>
        <v>6100000</v>
      </c>
      <c r="H44" s="312">
        <f>G44/F44</f>
        <v>6.2454099436407041E-2</v>
      </c>
      <c r="I44" s="244">
        <f>D44+G44</f>
        <v>603037759</v>
      </c>
      <c r="J44" s="244">
        <f t="shared" si="5"/>
        <v>597271170</v>
      </c>
      <c r="K44" s="244">
        <f t="shared" si="5"/>
        <v>0</v>
      </c>
      <c r="L44" s="244">
        <f t="shared" si="5"/>
        <v>597245709</v>
      </c>
      <c r="M44" s="244">
        <f t="shared" si="5"/>
        <v>0</v>
      </c>
      <c r="N44" s="182"/>
    </row>
    <row r="45" spans="1:14" s="184" customFormat="1" hidden="1" x14ac:dyDescent="0.2">
      <c r="A45" s="302"/>
      <c r="B45" s="363"/>
      <c r="C45" s="245"/>
      <c r="D45" s="245"/>
      <c r="E45" s="313"/>
      <c r="F45" s="245"/>
      <c r="G45" s="245"/>
      <c r="H45" s="313"/>
      <c r="I45" s="245"/>
      <c r="J45" s="245"/>
      <c r="K45" s="245"/>
      <c r="L45" s="245"/>
      <c r="M45" s="245"/>
      <c r="N45" s="293" t="s">
        <v>338</v>
      </c>
    </row>
    <row r="46" spans="1:14" s="184" customFormat="1" hidden="1" x14ac:dyDescent="0.2">
      <c r="A46" s="304"/>
      <c r="B46" s="363"/>
      <c r="C46" s="243"/>
      <c r="D46" s="243"/>
      <c r="E46" s="309"/>
      <c r="F46" s="243"/>
      <c r="G46" s="243"/>
      <c r="H46" s="309"/>
      <c r="I46" s="243"/>
      <c r="J46" s="243"/>
      <c r="K46" s="243"/>
      <c r="L46" s="243"/>
      <c r="M46" s="243"/>
      <c r="N46" s="293" t="s">
        <v>393</v>
      </c>
    </row>
    <row r="47" spans="1:14" s="184" customFormat="1" hidden="1" x14ac:dyDescent="0.2">
      <c r="A47" s="304"/>
      <c r="B47" s="363"/>
      <c r="C47" s="243"/>
      <c r="D47" s="243"/>
      <c r="E47" s="309"/>
      <c r="F47" s="243"/>
      <c r="G47" s="243"/>
      <c r="H47" s="309"/>
      <c r="I47" s="243"/>
      <c r="J47" s="243"/>
      <c r="K47" s="243"/>
      <c r="L47" s="243"/>
      <c r="M47" s="243"/>
      <c r="N47" s="293" t="s">
        <v>394</v>
      </c>
    </row>
    <row r="48" spans="1:14" s="184" customFormat="1" hidden="1" x14ac:dyDescent="0.2">
      <c r="A48" s="304"/>
      <c r="B48" s="363"/>
      <c r="C48" s="243"/>
      <c r="D48" s="243"/>
      <c r="E48" s="309"/>
      <c r="F48" s="243"/>
      <c r="G48" s="243"/>
      <c r="H48" s="309"/>
      <c r="I48" s="243"/>
      <c r="J48" s="243"/>
      <c r="K48" s="243"/>
      <c r="L48" s="243"/>
      <c r="M48" s="243"/>
      <c r="N48" s="293" t="s">
        <v>375</v>
      </c>
    </row>
    <row r="49" spans="1:14" s="184" customFormat="1" hidden="1" x14ac:dyDescent="0.2">
      <c r="A49" s="304"/>
      <c r="B49" s="363"/>
      <c r="C49" s="243"/>
      <c r="D49" s="243"/>
      <c r="E49" s="309"/>
      <c r="F49" s="243"/>
      <c r="G49" s="243"/>
      <c r="H49" s="309"/>
      <c r="I49" s="243"/>
      <c r="J49" s="243"/>
      <c r="K49" s="243"/>
      <c r="L49" s="243"/>
      <c r="M49" s="243"/>
      <c r="N49" s="293" t="s">
        <v>376</v>
      </c>
    </row>
    <row r="50" spans="1:14" s="184" customFormat="1" hidden="1" x14ac:dyDescent="0.2">
      <c r="A50" s="304"/>
      <c r="B50" s="363"/>
      <c r="C50" s="243"/>
      <c r="D50" s="243"/>
      <c r="E50" s="309"/>
      <c r="F50" s="243"/>
      <c r="G50" s="243"/>
      <c r="H50" s="309"/>
      <c r="I50" s="243"/>
      <c r="J50" s="243"/>
      <c r="K50" s="243"/>
      <c r="L50" s="243"/>
      <c r="M50" s="243"/>
      <c r="N50" s="293" t="s">
        <v>389</v>
      </c>
    </row>
    <row r="51" spans="1:14" s="184" customFormat="1" hidden="1" x14ac:dyDescent="0.2">
      <c r="A51" s="304"/>
      <c r="B51" s="363"/>
      <c r="C51" s="243"/>
      <c r="D51" s="243"/>
      <c r="E51" s="309"/>
      <c r="F51" s="243"/>
      <c r="G51" s="243"/>
      <c r="H51" s="309"/>
      <c r="I51" s="243"/>
      <c r="J51" s="243"/>
      <c r="K51" s="243"/>
      <c r="L51" s="243"/>
      <c r="M51" s="243"/>
      <c r="N51" s="293" t="s">
        <v>395</v>
      </c>
    </row>
    <row r="52" spans="1:14" s="184" customFormat="1" hidden="1" x14ac:dyDescent="0.2">
      <c r="A52" s="304"/>
      <c r="B52" s="363"/>
      <c r="C52" s="243"/>
      <c r="D52" s="243"/>
      <c r="E52" s="309"/>
      <c r="F52" s="243"/>
      <c r="G52" s="243"/>
      <c r="H52" s="309"/>
      <c r="I52" s="243"/>
      <c r="J52" s="243"/>
      <c r="K52" s="243"/>
      <c r="L52" s="243"/>
      <c r="M52" s="243"/>
      <c r="N52" s="293" t="s">
        <v>396</v>
      </c>
    </row>
    <row r="53" spans="1:14" s="184" customFormat="1" hidden="1" x14ac:dyDescent="0.2">
      <c r="A53" s="304"/>
      <c r="B53" s="363"/>
      <c r="C53" s="243"/>
      <c r="D53" s="243"/>
      <c r="E53" s="309"/>
      <c r="F53" s="243"/>
      <c r="G53" s="243"/>
      <c r="H53" s="309"/>
      <c r="I53" s="243"/>
      <c r="J53" s="243"/>
      <c r="K53" s="243"/>
      <c r="L53" s="243"/>
      <c r="M53" s="243"/>
      <c r="N53" s="293" t="s">
        <v>390</v>
      </c>
    </row>
    <row r="54" spans="1:14" s="184" customFormat="1" ht="20.399999999999999" x14ac:dyDescent="0.2">
      <c r="A54" s="304"/>
      <c r="B54" s="363" t="s">
        <v>885</v>
      </c>
      <c r="C54" s="243">
        <v>0</v>
      </c>
      <c r="D54" s="243">
        <v>2986068</v>
      </c>
      <c r="E54" s="309">
        <v>1</v>
      </c>
      <c r="F54" s="243">
        <v>0</v>
      </c>
      <c r="G54" s="243">
        <v>0</v>
      </c>
      <c r="H54" s="309"/>
      <c r="I54" s="243"/>
      <c r="J54" s="243">
        <v>3165228</v>
      </c>
      <c r="K54" s="243">
        <v>0</v>
      </c>
      <c r="L54" s="243">
        <v>3323531</v>
      </c>
      <c r="M54" s="243">
        <v>0</v>
      </c>
      <c r="N54" s="293" t="s">
        <v>397</v>
      </c>
    </row>
    <row r="55" spans="1:14" s="184" customFormat="1" hidden="1" x14ac:dyDescent="0.2">
      <c r="A55" s="304"/>
      <c r="B55" s="367"/>
      <c r="C55" s="243"/>
      <c r="D55" s="243"/>
      <c r="E55" s="309"/>
      <c r="F55" s="243"/>
      <c r="G55" s="243"/>
      <c r="H55" s="309"/>
      <c r="I55" s="243"/>
      <c r="J55" s="243"/>
      <c r="K55" s="243"/>
      <c r="L55" s="243"/>
      <c r="M55" s="243"/>
      <c r="N55" s="406" t="s">
        <v>398</v>
      </c>
    </row>
    <row r="56" spans="1:14" s="184" customFormat="1" ht="20.399999999999999" x14ac:dyDescent="0.2">
      <c r="A56" s="304"/>
      <c r="B56" s="367" t="s">
        <v>884</v>
      </c>
      <c r="C56" s="243">
        <v>0</v>
      </c>
      <c r="D56" s="243">
        <v>31608623</v>
      </c>
      <c r="E56" s="309">
        <v>1</v>
      </c>
      <c r="F56" s="243"/>
      <c r="G56" s="243">
        <v>0</v>
      </c>
      <c r="H56" s="309"/>
      <c r="I56" s="243"/>
      <c r="J56" s="243">
        <v>30700124</v>
      </c>
      <c r="K56" s="243">
        <v>0</v>
      </c>
      <c r="L56" s="243">
        <v>29129100</v>
      </c>
      <c r="M56" s="243">
        <v>0</v>
      </c>
      <c r="N56" s="406" t="s">
        <v>753</v>
      </c>
    </row>
    <row r="57" spans="1:14" s="184" customFormat="1" x14ac:dyDescent="0.2">
      <c r="A57" s="304"/>
      <c r="B57" s="367" t="s">
        <v>887</v>
      </c>
      <c r="C57" s="243">
        <v>0</v>
      </c>
      <c r="D57" s="243">
        <v>24462834</v>
      </c>
      <c r="E57" s="309">
        <v>1</v>
      </c>
      <c r="F57" s="243">
        <v>0</v>
      </c>
      <c r="G57" s="243">
        <v>0</v>
      </c>
      <c r="H57" s="309"/>
      <c r="I57" s="243"/>
      <c r="J57" s="243">
        <v>25525584</v>
      </c>
      <c r="K57" s="243">
        <v>0</v>
      </c>
      <c r="L57" s="243">
        <v>26912844</v>
      </c>
      <c r="M57" s="243">
        <v>0</v>
      </c>
      <c r="N57" s="406" t="s">
        <v>752</v>
      </c>
    </row>
    <row r="58" spans="1:14" s="184" customFormat="1" x14ac:dyDescent="0.2">
      <c r="A58" s="304"/>
      <c r="B58" s="367" t="s">
        <v>886</v>
      </c>
      <c r="C58" s="243">
        <v>0</v>
      </c>
      <c r="D58" s="243">
        <v>537880234</v>
      </c>
      <c r="E58" s="309">
        <v>1</v>
      </c>
      <c r="F58" s="243">
        <v>0</v>
      </c>
      <c r="G58" s="243">
        <v>0</v>
      </c>
      <c r="H58" s="309"/>
      <c r="I58" s="243"/>
      <c r="J58" s="243">
        <v>537880234</v>
      </c>
      <c r="K58" s="243">
        <v>0</v>
      </c>
      <c r="L58" s="243">
        <v>537880234</v>
      </c>
      <c r="M58" s="243">
        <v>0</v>
      </c>
      <c r="N58" s="406" t="s">
        <v>756</v>
      </c>
    </row>
    <row r="59" spans="1:14" s="184" customFormat="1" ht="20.399999999999999" x14ac:dyDescent="0.2">
      <c r="A59" s="304"/>
      <c r="B59" s="367" t="s">
        <v>888</v>
      </c>
      <c r="C59" s="243">
        <v>0</v>
      </c>
      <c r="D59" s="243">
        <v>0</v>
      </c>
      <c r="E59" s="309">
        <v>0</v>
      </c>
      <c r="F59" s="243">
        <v>97671731</v>
      </c>
      <c r="G59" s="243">
        <v>6100000</v>
      </c>
      <c r="H59" s="309">
        <f>G59/F59</f>
        <v>6.2454099436407041E-2</v>
      </c>
      <c r="I59" s="243"/>
      <c r="J59" s="243">
        <v>0</v>
      </c>
      <c r="K59" s="243">
        <v>0</v>
      </c>
      <c r="L59" s="243">
        <v>0</v>
      </c>
      <c r="M59" s="243">
        <v>0</v>
      </c>
      <c r="N59" s="402" t="s">
        <v>949</v>
      </c>
    </row>
    <row r="60" spans="1:14" ht="20.399999999999999" x14ac:dyDescent="0.2">
      <c r="A60" s="316" t="s">
        <v>399</v>
      </c>
      <c r="B60" s="371" t="s">
        <v>400</v>
      </c>
      <c r="C60" s="331">
        <f>SUM(C61:C67)</f>
        <v>0</v>
      </c>
      <c r="D60" s="331">
        <f>SUM(D61:D69)</f>
        <v>0</v>
      </c>
      <c r="E60" s="330">
        <f t="shared" ref="E60:L60" si="6">SUM(E61:E67)</f>
        <v>0</v>
      </c>
      <c r="F60" s="331">
        <f t="shared" si="6"/>
        <v>27734566</v>
      </c>
      <c r="G60" s="331">
        <f t="shared" si="6"/>
        <v>300000</v>
      </c>
      <c r="H60" s="330">
        <f t="shared" si="6"/>
        <v>1.0816826915553681E-2</v>
      </c>
      <c r="I60" s="331">
        <f>D60+G60</f>
        <v>300000</v>
      </c>
      <c r="J60" s="331">
        <f t="shared" si="6"/>
        <v>0</v>
      </c>
      <c r="K60" s="331"/>
      <c r="L60" s="331">
        <f t="shared" si="6"/>
        <v>0</v>
      </c>
      <c r="M60" s="331"/>
      <c r="N60" s="332"/>
    </row>
    <row r="61" spans="1:14" hidden="1" x14ac:dyDescent="0.2">
      <c r="A61" s="349"/>
      <c r="B61" s="372" t="s">
        <v>338</v>
      </c>
      <c r="C61" s="336"/>
      <c r="D61" s="336"/>
      <c r="E61" s="337"/>
      <c r="F61" s="336"/>
      <c r="G61" s="336"/>
      <c r="H61" s="337"/>
      <c r="I61" s="336"/>
      <c r="J61" s="336"/>
      <c r="K61" s="336"/>
      <c r="L61" s="336"/>
      <c r="M61" s="336"/>
      <c r="N61" s="401"/>
    </row>
    <row r="62" spans="1:14" x14ac:dyDescent="0.2">
      <c r="A62" s="348"/>
      <c r="B62" s="372" t="s">
        <v>916</v>
      </c>
      <c r="C62" s="340"/>
      <c r="D62" s="340"/>
      <c r="E62" s="341"/>
      <c r="F62" s="340">
        <v>27734566</v>
      </c>
      <c r="G62" s="340">
        <v>300000</v>
      </c>
      <c r="H62" s="341">
        <f>G62/F62</f>
        <v>1.0816826915553681E-2</v>
      </c>
      <c r="I62" s="340"/>
      <c r="J62" s="340"/>
      <c r="K62" s="340"/>
      <c r="L62" s="340"/>
      <c r="M62" s="340"/>
      <c r="N62" s="402" t="s">
        <v>911</v>
      </c>
    </row>
    <row r="63" spans="1:14" hidden="1" x14ac:dyDescent="0.2">
      <c r="A63" s="348"/>
      <c r="B63" s="372"/>
      <c r="C63" s="340"/>
      <c r="D63" s="340"/>
      <c r="E63" s="341"/>
      <c r="F63" s="340"/>
      <c r="G63" s="340"/>
      <c r="H63" s="341"/>
      <c r="I63" s="340"/>
      <c r="J63" s="340"/>
      <c r="K63" s="340"/>
      <c r="L63" s="340"/>
      <c r="M63" s="340"/>
      <c r="N63" s="347" t="s">
        <v>375</v>
      </c>
    </row>
    <row r="64" spans="1:14" hidden="1" x14ac:dyDescent="0.2">
      <c r="A64" s="348"/>
      <c r="B64" s="372"/>
      <c r="C64" s="340"/>
      <c r="D64" s="340"/>
      <c r="E64" s="341"/>
      <c r="F64" s="340"/>
      <c r="G64" s="340"/>
      <c r="H64" s="341"/>
      <c r="I64" s="340"/>
      <c r="J64" s="340"/>
      <c r="K64" s="340"/>
      <c r="L64" s="340"/>
      <c r="M64" s="340"/>
      <c r="N64" s="347" t="s">
        <v>376</v>
      </c>
    </row>
    <row r="65" spans="1:14" ht="20.399999999999999" hidden="1" x14ac:dyDescent="0.2">
      <c r="A65" s="348"/>
      <c r="B65" s="372"/>
      <c r="C65" s="340"/>
      <c r="D65" s="340"/>
      <c r="E65" s="341"/>
      <c r="F65" s="340"/>
      <c r="G65" s="340"/>
      <c r="H65" s="341"/>
      <c r="I65" s="340"/>
      <c r="J65" s="340"/>
      <c r="K65" s="340"/>
      <c r="L65" s="340"/>
      <c r="M65" s="340"/>
      <c r="N65" s="347" t="s">
        <v>401</v>
      </c>
    </row>
    <row r="66" spans="1:14" hidden="1" x14ac:dyDescent="0.2">
      <c r="A66" s="348"/>
      <c r="B66" s="372"/>
      <c r="C66" s="340"/>
      <c r="D66" s="340"/>
      <c r="E66" s="341"/>
      <c r="F66" s="340"/>
      <c r="G66" s="340"/>
      <c r="H66" s="341"/>
      <c r="I66" s="340"/>
      <c r="J66" s="340"/>
      <c r="K66" s="340"/>
      <c r="L66" s="340"/>
      <c r="M66" s="340"/>
      <c r="N66" s="347" t="s">
        <v>389</v>
      </c>
    </row>
    <row r="67" spans="1:14" hidden="1" x14ac:dyDescent="0.2">
      <c r="A67" s="348"/>
      <c r="B67" s="372"/>
      <c r="C67" s="340"/>
      <c r="D67" s="340"/>
      <c r="E67" s="341"/>
      <c r="F67" s="340"/>
      <c r="G67" s="340"/>
      <c r="H67" s="341"/>
      <c r="I67" s="340"/>
      <c r="J67" s="340"/>
      <c r="K67" s="340"/>
      <c r="L67" s="340"/>
      <c r="M67" s="340"/>
      <c r="N67" s="347" t="s">
        <v>402</v>
      </c>
    </row>
    <row r="68" spans="1:14" hidden="1" x14ac:dyDescent="0.2">
      <c r="A68" s="348"/>
      <c r="B68" s="372"/>
      <c r="C68" s="340"/>
      <c r="D68" s="340"/>
      <c r="E68" s="341"/>
      <c r="F68" s="340"/>
      <c r="G68" s="340"/>
      <c r="H68" s="341"/>
      <c r="I68" s="340"/>
      <c r="J68" s="340"/>
      <c r="K68" s="340"/>
      <c r="L68" s="340"/>
      <c r="M68" s="340"/>
      <c r="N68" s="347" t="s">
        <v>755</v>
      </c>
    </row>
    <row r="69" spans="1:14" hidden="1" x14ac:dyDescent="0.2">
      <c r="A69" s="348"/>
      <c r="B69" s="372"/>
      <c r="C69" s="340"/>
      <c r="D69" s="340">
        <v>0</v>
      </c>
      <c r="E69" s="341"/>
      <c r="F69" s="340"/>
      <c r="G69" s="340"/>
      <c r="H69" s="341"/>
      <c r="I69" s="340"/>
      <c r="J69" s="340"/>
      <c r="K69" s="340"/>
      <c r="L69" s="340"/>
      <c r="M69" s="340"/>
      <c r="N69" s="347" t="s">
        <v>763</v>
      </c>
    </row>
    <row r="70" spans="1:14" x14ac:dyDescent="0.2">
      <c r="A70" s="316" t="s">
        <v>403</v>
      </c>
      <c r="B70" s="371" t="s">
        <v>404</v>
      </c>
      <c r="C70" s="331">
        <f>SUM(C71:C75)</f>
        <v>0</v>
      </c>
      <c r="D70" s="331">
        <f>SUM(D71:D75)</f>
        <v>0</v>
      </c>
      <c r="E70" s="330">
        <f>SUM(E71:E75)</f>
        <v>0</v>
      </c>
      <c r="F70" s="331">
        <f>SUM(F71:F75)</f>
        <v>272000</v>
      </c>
      <c r="G70" s="331">
        <f>SUM(G71:G75)</f>
        <v>200000</v>
      </c>
      <c r="H70" s="330">
        <f>G70/F70*100%</f>
        <v>0.73529411764705888</v>
      </c>
      <c r="I70" s="331">
        <f>D70+G70</f>
        <v>200000</v>
      </c>
      <c r="J70" s="331">
        <f>SUM(J71:J75)</f>
        <v>0</v>
      </c>
      <c r="K70" s="331"/>
      <c r="L70" s="331">
        <f>SUM(L71:L75)</f>
        <v>0</v>
      </c>
      <c r="M70" s="331"/>
      <c r="N70" s="332"/>
    </row>
    <row r="71" spans="1:14" hidden="1" x14ac:dyDescent="0.2">
      <c r="A71" s="348"/>
      <c r="B71" s="372"/>
      <c r="C71" s="340"/>
      <c r="D71" s="340"/>
      <c r="E71" s="341"/>
      <c r="F71" s="340"/>
      <c r="G71" s="340"/>
      <c r="H71" s="341"/>
      <c r="I71" s="340"/>
      <c r="J71" s="340"/>
      <c r="K71" s="340"/>
      <c r="L71" s="340"/>
      <c r="M71" s="340"/>
      <c r="N71" s="347" t="s">
        <v>381</v>
      </c>
    </row>
    <row r="72" spans="1:14" hidden="1" x14ac:dyDescent="0.2">
      <c r="A72" s="348"/>
      <c r="B72" s="372"/>
      <c r="C72" s="340"/>
      <c r="D72" s="340"/>
      <c r="E72" s="341"/>
      <c r="F72" s="340"/>
      <c r="G72" s="340"/>
      <c r="H72" s="341"/>
      <c r="I72" s="340"/>
      <c r="J72" s="340"/>
      <c r="K72" s="340"/>
      <c r="L72" s="340"/>
      <c r="M72" s="340"/>
      <c r="N72" s="347" t="s">
        <v>405</v>
      </c>
    </row>
    <row r="73" spans="1:14" hidden="1" x14ac:dyDescent="0.2">
      <c r="A73" s="348"/>
      <c r="B73" s="372"/>
      <c r="C73" s="340"/>
      <c r="D73" s="340"/>
      <c r="E73" s="341"/>
      <c r="F73" s="340"/>
      <c r="G73" s="340"/>
      <c r="H73" s="341"/>
      <c r="I73" s="340"/>
      <c r="J73" s="340"/>
      <c r="K73" s="340"/>
      <c r="L73" s="340"/>
      <c r="M73" s="340"/>
      <c r="N73" s="347" t="s">
        <v>406</v>
      </c>
    </row>
    <row r="74" spans="1:14" hidden="1" x14ac:dyDescent="0.2">
      <c r="A74" s="348"/>
      <c r="B74" s="372"/>
      <c r="C74" s="340"/>
      <c r="D74" s="340"/>
      <c r="E74" s="341"/>
      <c r="F74" s="340"/>
      <c r="G74" s="340"/>
      <c r="H74" s="341"/>
      <c r="I74" s="340"/>
      <c r="J74" s="340"/>
      <c r="K74" s="340"/>
      <c r="L74" s="340"/>
      <c r="M74" s="340"/>
      <c r="N74" s="347" t="s">
        <v>407</v>
      </c>
    </row>
    <row r="75" spans="1:14" x14ac:dyDescent="0.2">
      <c r="A75" s="348"/>
      <c r="B75" s="372" t="s">
        <v>873</v>
      </c>
      <c r="C75" s="340">
        <v>0</v>
      </c>
      <c r="D75" s="340">
        <v>0</v>
      </c>
      <c r="E75" s="341">
        <v>0</v>
      </c>
      <c r="F75" s="340">
        <v>272000</v>
      </c>
      <c r="G75" s="340">
        <v>200000</v>
      </c>
      <c r="H75" s="341">
        <f>G75/F75</f>
        <v>0.73529411764705888</v>
      </c>
      <c r="I75" s="340"/>
      <c r="J75" s="340">
        <v>0</v>
      </c>
      <c r="K75" s="340">
        <v>0</v>
      </c>
      <c r="L75" s="340">
        <v>0</v>
      </c>
      <c r="M75" s="340">
        <v>0</v>
      </c>
      <c r="N75" s="402" t="s">
        <v>911</v>
      </c>
    </row>
    <row r="76" spans="1:14" x14ac:dyDescent="0.2">
      <c r="A76" s="316" t="s">
        <v>408</v>
      </c>
      <c r="B76" s="371" t="s">
        <v>409</v>
      </c>
      <c r="C76" s="331">
        <f t="shared" ref="C76:G76" si="7">SUM(C77:C79)</f>
        <v>0</v>
      </c>
      <c r="D76" s="331">
        <f>SUM(D77:D81)</f>
        <v>9917829</v>
      </c>
      <c r="E76" s="330">
        <f t="shared" si="7"/>
        <v>1</v>
      </c>
      <c r="F76" s="331">
        <f t="shared" si="7"/>
        <v>0</v>
      </c>
      <c r="G76" s="331">
        <f t="shared" si="7"/>
        <v>0</v>
      </c>
      <c r="H76" s="330">
        <v>0</v>
      </c>
      <c r="I76" s="331">
        <f>D76+G76</f>
        <v>9917829</v>
      </c>
      <c r="J76" s="331">
        <f>SUM(J77:J81)</f>
        <v>9917829</v>
      </c>
      <c r="K76" s="331">
        <f t="shared" ref="K76:M76" si="8">SUM(K77:K81)</f>
        <v>0</v>
      </c>
      <c r="L76" s="331">
        <f t="shared" si="8"/>
        <v>9917829</v>
      </c>
      <c r="M76" s="331">
        <f t="shared" si="8"/>
        <v>0</v>
      </c>
      <c r="N76" s="332"/>
    </row>
    <row r="77" spans="1:14" ht="20.399999999999999" x14ac:dyDescent="0.2">
      <c r="A77" s="348"/>
      <c r="B77" s="372" t="s">
        <v>853</v>
      </c>
      <c r="C77" s="340">
        <v>0</v>
      </c>
      <c r="D77" s="340">
        <v>1525173</v>
      </c>
      <c r="E77" s="341">
        <v>1</v>
      </c>
      <c r="F77" s="340">
        <v>0</v>
      </c>
      <c r="G77" s="340">
        <v>0</v>
      </c>
      <c r="H77" s="341">
        <v>0</v>
      </c>
      <c r="I77" s="340"/>
      <c r="J77" s="340">
        <v>1525173</v>
      </c>
      <c r="K77" s="340">
        <v>0</v>
      </c>
      <c r="L77" s="340">
        <v>1525173</v>
      </c>
      <c r="M77" s="340">
        <v>0</v>
      </c>
      <c r="N77" s="401"/>
    </row>
    <row r="78" spans="1:14" hidden="1" x14ac:dyDescent="0.2">
      <c r="A78" s="348"/>
      <c r="B78" s="372"/>
      <c r="C78" s="340"/>
      <c r="D78" s="340"/>
      <c r="E78" s="341"/>
      <c r="F78" s="340"/>
      <c r="G78" s="340"/>
      <c r="H78" s="341"/>
      <c r="I78" s="340"/>
      <c r="J78" s="340"/>
      <c r="K78" s="340"/>
      <c r="L78" s="340"/>
      <c r="M78" s="340"/>
      <c r="N78" s="401"/>
    </row>
    <row r="79" spans="1:14" hidden="1" x14ac:dyDescent="0.2">
      <c r="A79" s="348"/>
      <c r="B79" s="372"/>
      <c r="C79" s="340"/>
      <c r="D79" s="340"/>
      <c r="E79" s="341"/>
      <c r="F79" s="340"/>
      <c r="G79" s="340"/>
      <c r="H79" s="341"/>
      <c r="I79" s="340"/>
      <c r="J79" s="340"/>
      <c r="K79" s="340"/>
      <c r="L79" s="340"/>
      <c r="M79" s="340"/>
      <c r="N79" s="401"/>
    </row>
    <row r="80" spans="1:14" x14ac:dyDescent="0.2">
      <c r="A80" s="348"/>
      <c r="B80" s="372" t="s">
        <v>852</v>
      </c>
      <c r="C80" s="340">
        <v>0</v>
      </c>
      <c r="D80" s="340">
        <f>6606364+1786292</f>
        <v>8392656</v>
      </c>
      <c r="E80" s="341">
        <v>1</v>
      </c>
      <c r="F80" s="340">
        <v>0</v>
      </c>
      <c r="G80" s="340">
        <v>0</v>
      </c>
      <c r="H80" s="341">
        <v>0</v>
      </c>
      <c r="I80" s="340"/>
      <c r="J80" s="340">
        <v>8392656</v>
      </c>
      <c r="K80" s="340">
        <v>0</v>
      </c>
      <c r="L80" s="340">
        <v>8392656</v>
      </c>
      <c r="M80" s="340">
        <v>0</v>
      </c>
      <c r="N80" s="401"/>
    </row>
    <row r="81" spans="1:14" hidden="1" x14ac:dyDescent="0.2">
      <c r="A81" s="348"/>
      <c r="B81" s="375"/>
      <c r="C81" s="340"/>
      <c r="D81" s="340"/>
      <c r="E81" s="341"/>
      <c r="F81" s="340"/>
      <c r="G81" s="340"/>
      <c r="H81" s="341"/>
      <c r="I81" s="340"/>
      <c r="J81" s="340"/>
      <c r="K81" s="340"/>
      <c r="L81" s="340"/>
      <c r="M81" s="340"/>
      <c r="N81" s="401"/>
    </row>
    <row r="82" spans="1:14" x14ac:dyDescent="0.2">
      <c r="A82" s="316" t="s">
        <v>410</v>
      </c>
      <c r="B82" s="371" t="s">
        <v>411</v>
      </c>
      <c r="C82" s="331">
        <f t="shared" ref="C82:M82" si="9">C83</f>
        <v>0</v>
      </c>
      <c r="D82" s="331">
        <f t="shared" si="9"/>
        <v>222539</v>
      </c>
      <c r="E82" s="330">
        <f t="shared" si="9"/>
        <v>1</v>
      </c>
      <c r="F82" s="331">
        <f t="shared" si="9"/>
        <v>0</v>
      </c>
      <c r="G82" s="331">
        <f t="shared" si="9"/>
        <v>0</v>
      </c>
      <c r="H82" s="330">
        <f t="shared" si="9"/>
        <v>0</v>
      </c>
      <c r="I82" s="331">
        <f>D82+G82</f>
        <v>222539</v>
      </c>
      <c r="J82" s="331">
        <f t="shared" si="9"/>
        <v>222539</v>
      </c>
      <c r="K82" s="331">
        <f t="shared" si="9"/>
        <v>0</v>
      </c>
      <c r="L82" s="331">
        <f t="shared" si="9"/>
        <v>222539</v>
      </c>
      <c r="M82" s="331">
        <f t="shared" si="9"/>
        <v>0</v>
      </c>
      <c r="N82" s="332"/>
    </row>
    <row r="83" spans="1:14" ht="20.399999999999999" x14ac:dyDescent="0.2">
      <c r="A83" s="348"/>
      <c r="B83" s="372" t="s">
        <v>874</v>
      </c>
      <c r="C83" s="340">
        <v>0</v>
      </c>
      <c r="D83" s="340">
        <v>222539</v>
      </c>
      <c r="E83" s="341">
        <v>1</v>
      </c>
      <c r="F83" s="340"/>
      <c r="G83" s="340"/>
      <c r="H83" s="341"/>
      <c r="I83" s="340"/>
      <c r="J83" s="340">
        <v>222539</v>
      </c>
      <c r="K83" s="340">
        <v>0</v>
      </c>
      <c r="L83" s="340">
        <v>222539</v>
      </c>
      <c r="M83" s="340">
        <v>0</v>
      </c>
      <c r="N83" s="401"/>
    </row>
    <row r="84" spans="1:14" s="190" customFormat="1" hidden="1" x14ac:dyDescent="0.2">
      <c r="A84" s="316" t="s">
        <v>412</v>
      </c>
      <c r="B84" s="371" t="s">
        <v>413</v>
      </c>
      <c r="C84" s="331">
        <f t="shared" ref="C84:G84" si="10">SUM(C85:C85)</f>
        <v>0</v>
      </c>
      <c r="D84" s="331">
        <f t="shared" si="10"/>
        <v>0</v>
      </c>
      <c r="E84" s="330">
        <f t="shared" si="10"/>
        <v>0</v>
      </c>
      <c r="F84" s="331">
        <f t="shared" si="10"/>
        <v>0</v>
      </c>
      <c r="G84" s="331">
        <f t="shared" si="10"/>
        <v>0</v>
      </c>
      <c r="H84" s="330"/>
      <c r="I84" s="331">
        <f>SUM(I85:I85)</f>
        <v>0</v>
      </c>
      <c r="J84" s="331">
        <f>SUM(J85:J85)</f>
        <v>0</v>
      </c>
      <c r="K84" s="331"/>
      <c r="L84" s="331">
        <f>SUM(L85:L85)</f>
        <v>0</v>
      </c>
      <c r="M84" s="331"/>
      <c r="N84" s="332"/>
    </row>
    <row r="85" spans="1:14" s="190" customFormat="1" hidden="1" x14ac:dyDescent="0.2">
      <c r="A85" s="348"/>
      <c r="B85" s="372" t="s">
        <v>414</v>
      </c>
      <c r="C85" s="340"/>
      <c r="D85" s="340"/>
      <c r="E85" s="341"/>
      <c r="F85" s="340"/>
      <c r="G85" s="340"/>
      <c r="H85" s="341"/>
      <c r="I85" s="340"/>
      <c r="J85" s="340"/>
      <c r="K85" s="340"/>
      <c r="L85" s="340"/>
      <c r="M85" s="340"/>
      <c r="N85" s="401"/>
    </row>
    <row r="86" spans="1:14" s="190" customFormat="1" x14ac:dyDescent="0.2">
      <c r="A86" s="316" t="s">
        <v>837</v>
      </c>
      <c r="B86" s="371" t="s">
        <v>838</v>
      </c>
      <c r="C86" s="331"/>
      <c r="D86" s="331">
        <f>D87</f>
        <v>245595701</v>
      </c>
      <c r="E86" s="330">
        <f t="shared" ref="E86:M86" si="11">E87</f>
        <v>1</v>
      </c>
      <c r="F86" s="331">
        <f t="shared" si="11"/>
        <v>0</v>
      </c>
      <c r="G86" s="331">
        <f t="shared" si="11"/>
        <v>0</v>
      </c>
      <c r="H86" s="330">
        <f t="shared" si="11"/>
        <v>0</v>
      </c>
      <c r="I86" s="331">
        <f>D86+G86</f>
        <v>245595701</v>
      </c>
      <c r="J86" s="331">
        <f t="shared" si="11"/>
        <v>240453890</v>
      </c>
      <c r="K86" s="331">
        <f t="shared" si="11"/>
        <v>0</v>
      </c>
      <c r="L86" s="331">
        <f t="shared" si="11"/>
        <v>0</v>
      </c>
      <c r="M86" s="331">
        <f t="shared" si="11"/>
        <v>0</v>
      </c>
      <c r="N86" s="332"/>
    </row>
    <row r="87" spans="1:14" x14ac:dyDescent="0.2">
      <c r="A87" s="348"/>
      <c r="B87" s="376" t="s">
        <v>875</v>
      </c>
      <c r="C87" s="340">
        <v>0</v>
      </c>
      <c r="D87" s="340">
        <v>245595701</v>
      </c>
      <c r="E87" s="341">
        <v>1</v>
      </c>
      <c r="F87" s="340">
        <v>0</v>
      </c>
      <c r="G87" s="340">
        <v>0</v>
      </c>
      <c r="H87" s="341">
        <v>0</v>
      </c>
      <c r="I87" s="340"/>
      <c r="J87" s="340">
        <v>240453890</v>
      </c>
      <c r="K87" s="340">
        <v>0</v>
      </c>
      <c r="L87" s="340">
        <v>0</v>
      </c>
      <c r="M87" s="340">
        <v>0</v>
      </c>
      <c r="N87" s="401" t="s">
        <v>876</v>
      </c>
    </row>
    <row r="88" spans="1:14" s="190" customFormat="1" x14ac:dyDescent="0.2">
      <c r="A88" s="316" t="s">
        <v>754</v>
      </c>
      <c r="B88" s="371" t="s">
        <v>950</v>
      </c>
      <c r="C88" s="331"/>
      <c r="D88" s="331">
        <f>D89+D91+D90</f>
        <v>49419393</v>
      </c>
      <c r="E88" s="330">
        <v>1</v>
      </c>
      <c r="F88" s="331"/>
      <c r="G88" s="331"/>
      <c r="H88" s="330"/>
      <c r="I88" s="331">
        <f>D88+G88</f>
        <v>49419393</v>
      </c>
      <c r="J88" s="331">
        <f>J89+J90+J91</f>
        <v>48325713</v>
      </c>
      <c r="K88" s="331">
        <f t="shared" ref="K88:M88" si="12">K89+K90+K91</f>
        <v>0</v>
      </c>
      <c r="L88" s="331">
        <f t="shared" si="12"/>
        <v>46919553</v>
      </c>
      <c r="M88" s="331">
        <f t="shared" si="12"/>
        <v>0</v>
      </c>
      <c r="N88" s="332"/>
    </row>
    <row r="89" spans="1:14" ht="30.6" x14ac:dyDescent="0.2">
      <c r="A89" s="348"/>
      <c r="B89" s="376" t="s">
        <v>854</v>
      </c>
      <c r="C89" s="340">
        <v>0</v>
      </c>
      <c r="D89" s="340">
        <v>859320</v>
      </c>
      <c r="E89" s="341">
        <v>1</v>
      </c>
      <c r="F89" s="340">
        <v>0</v>
      </c>
      <c r="G89" s="340">
        <v>0</v>
      </c>
      <c r="H89" s="341">
        <v>0</v>
      </c>
      <c r="I89" s="340"/>
      <c r="J89" s="340">
        <v>859320</v>
      </c>
      <c r="K89" s="340">
        <v>0</v>
      </c>
      <c r="L89" s="340">
        <v>859320</v>
      </c>
      <c r="M89" s="340">
        <v>0</v>
      </c>
      <c r="N89" s="401"/>
    </row>
    <row r="90" spans="1:14" ht="30.6" x14ac:dyDescent="0.2">
      <c r="A90" s="348"/>
      <c r="B90" s="376" t="s">
        <v>855</v>
      </c>
      <c r="C90" s="340">
        <v>0</v>
      </c>
      <c r="D90" s="340">
        <f>222133+2872100</f>
        <v>3094233</v>
      </c>
      <c r="E90" s="341">
        <v>1</v>
      </c>
      <c r="F90" s="340">
        <v>0</v>
      </c>
      <c r="G90" s="340">
        <v>0</v>
      </c>
      <c r="H90" s="341">
        <v>0</v>
      </c>
      <c r="I90" s="340"/>
      <c r="J90" s="340">
        <v>3094233</v>
      </c>
      <c r="K90" s="340">
        <v>0</v>
      </c>
      <c r="L90" s="340">
        <v>3094233</v>
      </c>
      <c r="M90" s="340">
        <v>0</v>
      </c>
      <c r="N90" s="401"/>
    </row>
    <row r="91" spans="1:14" ht="51" x14ac:dyDescent="0.2">
      <c r="A91" s="348"/>
      <c r="B91" s="376" t="s">
        <v>856</v>
      </c>
      <c r="C91" s="340">
        <v>0</v>
      </c>
      <c r="D91" s="340">
        <f>30466800+14999040</f>
        <v>45465840</v>
      </c>
      <c r="E91" s="341">
        <v>1</v>
      </c>
      <c r="F91" s="340">
        <v>0</v>
      </c>
      <c r="G91" s="340">
        <v>0</v>
      </c>
      <c r="H91" s="341">
        <v>0</v>
      </c>
      <c r="I91" s="340"/>
      <c r="J91" s="340">
        <v>44372160</v>
      </c>
      <c r="K91" s="340">
        <v>0</v>
      </c>
      <c r="L91" s="340">
        <v>42966000</v>
      </c>
      <c r="M91" s="340">
        <v>0</v>
      </c>
      <c r="N91" s="401"/>
    </row>
    <row r="92" spans="1:14" ht="21.6" hidden="1" x14ac:dyDescent="0.25">
      <c r="A92" s="326" t="s">
        <v>415</v>
      </c>
      <c r="B92" s="377" t="s">
        <v>416</v>
      </c>
      <c r="C92" s="241">
        <f>C93+C94+C95+C96+C97</f>
        <v>0</v>
      </c>
      <c r="D92" s="241">
        <f t="shared" ref="D92:L92" si="13">D93+D94+D95+D96+D97</f>
        <v>0</v>
      </c>
      <c r="E92" s="308">
        <f>E93+E94+E95+E96+E97</f>
        <v>0</v>
      </c>
      <c r="F92" s="241">
        <f t="shared" si="13"/>
        <v>0</v>
      </c>
      <c r="G92" s="241">
        <f t="shared" si="13"/>
        <v>0</v>
      </c>
      <c r="H92" s="308">
        <f t="shared" si="13"/>
        <v>0</v>
      </c>
      <c r="I92" s="241">
        <f t="shared" si="13"/>
        <v>0</v>
      </c>
      <c r="J92" s="241">
        <f t="shared" si="13"/>
        <v>0</v>
      </c>
      <c r="K92" s="241"/>
      <c r="L92" s="241">
        <f t="shared" si="13"/>
        <v>0</v>
      </c>
      <c r="M92" s="241"/>
      <c r="N92" s="407"/>
    </row>
    <row r="93" spans="1:14" ht="20.399999999999999" hidden="1" x14ac:dyDescent="0.2">
      <c r="A93" s="327" t="s">
        <v>417</v>
      </c>
      <c r="B93" s="343" t="s">
        <v>418</v>
      </c>
      <c r="C93" s="186"/>
      <c r="D93" s="186"/>
      <c r="E93" s="291"/>
      <c r="F93" s="186"/>
      <c r="G93" s="186"/>
      <c r="H93" s="291"/>
      <c r="I93" s="186"/>
      <c r="J93" s="186"/>
      <c r="K93" s="186"/>
      <c r="L93" s="186"/>
      <c r="M93" s="186"/>
      <c r="N93" s="187"/>
    </row>
    <row r="94" spans="1:14" ht="30.6" hidden="1" x14ac:dyDescent="0.2">
      <c r="A94" s="327" t="s">
        <v>419</v>
      </c>
      <c r="B94" s="343" t="s">
        <v>420</v>
      </c>
      <c r="C94" s="186"/>
      <c r="D94" s="186"/>
      <c r="E94" s="291"/>
      <c r="F94" s="186"/>
      <c r="G94" s="186"/>
      <c r="H94" s="291"/>
      <c r="I94" s="186"/>
      <c r="J94" s="186"/>
      <c r="K94" s="186"/>
      <c r="L94" s="186"/>
      <c r="M94" s="186"/>
      <c r="N94" s="187"/>
    </row>
    <row r="95" spans="1:14" ht="20.399999999999999" hidden="1" x14ac:dyDescent="0.2">
      <c r="A95" s="327" t="s">
        <v>421</v>
      </c>
      <c r="B95" s="343" t="s">
        <v>422</v>
      </c>
      <c r="C95" s="186"/>
      <c r="D95" s="186"/>
      <c r="E95" s="291"/>
      <c r="F95" s="186"/>
      <c r="G95" s="186"/>
      <c r="H95" s="291"/>
      <c r="I95" s="186"/>
      <c r="J95" s="186"/>
      <c r="K95" s="186"/>
      <c r="L95" s="186"/>
      <c r="M95" s="186"/>
      <c r="N95" s="187"/>
    </row>
    <row r="96" spans="1:14" ht="30.6" hidden="1" x14ac:dyDescent="0.2">
      <c r="A96" s="327" t="s">
        <v>423</v>
      </c>
      <c r="B96" s="343" t="s">
        <v>424</v>
      </c>
      <c r="C96" s="186"/>
      <c r="D96" s="186"/>
      <c r="E96" s="291"/>
      <c r="F96" s="186"/>
      <c r="G96" s="186"/>
      <c r="H96" s="291"/>
      <c r="I96" s="186"/>
      <c r="J96" s="186"/>
      <c r="K96" s="186"/>
      <c r="L96" s="186"/>
      <c r="M96" s="186"/>
      <c r="N96" s="187"/>
    </row>
    <row r="97" spans="1:14" ht="20.399999999999999" hidden="1" x14ac:dyDescent="0.2">
      <c r="A97" s="327" t="s">
        <v>425</v>
      </c>
      <c r="B97" s="343" t="s">
        <v>426</v>
      </c>
      <c r="C97" s="186"/>
      <c r="D97" s="186"/>
      <c r="E97" s="291"/>
      <c r="F97" s="186"/>
      <c r="G97" s="186"/>
      <c r="H97" s="291"/>
      <c r="I97" s="186"/>
      <c r="J97" s="186"/>
      <c r="K97" s="186"/>
      <c r="L97" s="186"/>
      <c r="M97" s="186"/>
      <c r="N97" s="187"/>
    </row>
    <row r="98" spans="1:14" hidden="1" x14ac:dyDescent="0.2">
      <c r="A98" s="342"/>
      <c r="B98" s="373" t="s">
        <v>427</v>
      </c>
      <c r="C98" s="188"/>
      <c r="D98" s="188"/>
      <c r="E98" s="305"/>
      <c r="F98" s="188"/>
      <c r="G98" s="188"/>
      <c r="H98" s="305"/>
      <c r="I98" s="188"/>
      <c r="J98" s="188"/>
      <c r="K98" s="188"/>
      <c r="L98" s="188"/>
      <c r="M98" s="188"/>
      <c r="N98" s="408"/>
    </row>
    <row r="99" spans="1:14" hidden="1" x14ac:dyDescent="0.2">
      <c r="A99" s="342"/>
      <c r="B99" s="373" t="s">
        <v>428</v>
      </c>
      <c r="C99" s="188"/>
      <c r="D99" s="188"/>
      <c r="E99" s="305"/>
      <c r="F99" s="188"/>
      <c r="G99" s="188"/>
      <c r="H99" s="305"/>
      <c r="I99" s="188"/>
      <c r="J99" s="188"/>
      <c r="K99" s="188"/>
      <c r="L99" s="188"/>
      <c r="M99" s="188"/>
      <c r="N99" s="408"/>
    </row>
    <row r="100" spans="1:14" ht="21.6" hidden="1" x14ac:dyDescent="0.25">
      <c r="A100" s="326" t="s">
        <v>6</v>
      </c>
      <c r="B100" s="377" t="s">
        <v>429</v>
      </c>
      <c r="C100" s="241">
        <f t="shared" ref="C100:L100" si="14">SUM(C101:C104)</f>
        <v>0</v>
      </c>
      <c r="D100" s="241">
        <f t="shared" si="14"/>
        <v>0</v>
      </c>
      <c r="E100" s="308">
        <f t="shared" si="14"/>
        <v>0</v>
      </c>
      <c r="F100" s="241">
        <f t="shared" si="14"/>
        <v>0</v>
      </c>
      <c r="G100" s="241">
        <f t="shared" si="14"/>
        <v>0</v>
      </c>
      <c r="H100" s="308">
        <f t="shared" si="14"/>
        <v>0</v>
      </c>
      <c r="I100" s="241">
        <f t="shared" si="14"/>
        <v>0</v>
      </c>
      <c r="J100" s="241">
        <f t="shared" si="14"/>
        <v>0</v>
      </c>
      <c r="K100" s="241"/>
      <c r="L100" s="241">
        <f t="shared" si="14"/>
        <v>0</v>
      </c>
      <c r="M100" s="241"/>
      <c r="N100" s="407"/>
    </row>
    <row r="101" spans="1:14" ht="20.399999999999999" hidden="1" x14ac:dyDescent="0.2">
      <c r="A101" s="327" t="s">
        <v>430</v>
      </c>
      <c r="B101" s="343" t="s">
        <v>431</v>
      </c>
      <c r="C101" s="186"/>
      <c r="D101" s="186"/>
      <c r="E101" s="291"/>
      <c r="F101" s="186"/>
      <c r="G101" s="186"/>
      <c r="H101" s="291"/>
      <c r="I101" s="186"/>
      <c r="J101" s="186"/>
      <c r="K101" s="186"/>
      <c r="L101" s="186"/>
      <c r="M101" s="186"/>
      <c r="N101" s="187"/>
    </row>
    <row r="102" spans="1:14" ht="20.399999999999999" hidden="1" x14ac:dyDescent="0.2">
      <c r="A102" s="327" t="s">
        <v>432</v>
      </c>
      <c r="B102" s="343" t="s">
        <v>433</v>
      </c>
      <c r="C102" s="186"/>
      <c r="D102" s="186"/>
      <c r="E102" s="291"/>
      <c r="F102" s="186"/>
      <c r="G102" s="186"/>
      <c r="H102" s="291"/>
      <c r="I102" s="186"/>
      <c r="J102" s="186"/>
      <c r="K102" s="186"/>
      <c r="L102" s="186"/>
      <c r="M102" s="186"/>
      <c r="N102" s="187"/>
    </row>
    <row r="103" spans="1:14" hidden="1" x14ac:dyDescent="0.2">
      <c r="A103" s="327" t="s">
        <v>434</v>
      </c>
      <c r="B103" s="343" t="s">
        <v>241</v>
      </c>
      <c r="C103" s="186"/>
      <c r="D103" s="186"/>
      <c r="E103" s="291"/>
      <c r="F103" s="186"/>
      <c r="G103" s="186"/>
      <c r="H103" s="291"/>
      <c r="I103" s="186"/>
      <c r="J103" s="186"/>
      <c r="K103" s="186"/>
      <c r="L103" s="186"/>
      <c r="M103" s="186"/>
      <c r="N103" s="187"/>
    </row>
    <row r="104" spans="1:14" hidden="1" x14ac:dyDescent="0.2">
      <c r="A104" s="327" t="s">
        <v>435</v>
      </c>
      <c r="B104" s="343" t="s">
        <v>436</v>
      </c>
      <c r="C104" s="186"/>
      <c r="D104" s="186"/>
      <c r="E104" s="291"/>
      <c r="F104" s="186"/>
      <c r="G104" s="186"/>
      <c r="H104" s="291"/>
      <c r="I104" s="186"/>
      <c r="J104" s="186"/>
      <c r="K104" s="186"/>
      <c r="L104" s="186"/>
      <c r="M104" s="186"/>
      <c r="N104" s="187"/>
    </row>
    <row r="105" spans="1:14" hidden="1" x14ac:dyDescent="0.2">
      <c r="A105" s="327"/>
      <c r="B105" s="343"/>
      <c r="C105" s="186"/>
      <c r="D105" s="186"/>
      <c r="E105" s="291"/>
      <c r="F105" s="186"/>
      <c r="G105" s="186"/>
      <c r="H105" s="291"/>
      <c r="I105" s="186"/>
      <c r="J105" s="186"/>
      <c r="K105" s="186"/>
      <c r="L105" s="186"/>
      <c r="M105" s="186"/>
      <c r="N105" s="187"/>
    </row>
    <row r="106" spans="1:14" ht="32.4" hidden="1" x14ac:dyDescent="0.25">
      <c r="A106" s="326" t="s">
        <v>437</v>
      </c>
      <c r="B106" s="377" t="s">
        <v>438</v>
      </c>
      <c r="C106" s="241">
        <f t="shared" ref="C106:L106" si="15">SUM(C107:C109)</f>
        <v>0</v>
      </c>
      <c r="D106" s="241">
        <f t="shared" si="15"/>
        <v>0</v>
      </c>
      <c r="E106" s="308">
        <f t="shared" si="15"/>
        <v>0</v>
      </c>
      <c r="F106" s="241">
        <f t="shared" si="15"/>
        <v>0</v>
      </c>
      <c r="G106" s="241">
        <f t="shared" si="15"/>
        <v>0</v>
      </c>
      <c r="H106" s="308"/>
      <c r="I106" s="241">
        <f t="shared" si="15"/>
        <v>0</v>
      </c>
      <c r="J106" s="241">
        <f t="shared" si="15"/>
        <v>0</v>
      </c>
      <c r="K106" s="241"/>
      <c r="L106" s="241">
        <f t="shared" si="15"/>
        <v>0</v>
      </c>
      <c r="M106" s="241"/>
      <c r="N106" s="407"/>
    </row>
    <row r="107" spans="1:14" ht="20.399999999999999" hidden="1" x14ac:dyDescent="0.2">
      <c r="A107" s="327" t="s">
        <v>439</v>
      </c>
      <c r="B107" s="343" t="s">
        <v>440</v>
      </c>
      <c r="C107" s="186"/>
      <c r="D107" s="186"/>
      <c r="E107" s="291"/>
      <c r="F107" s="186"/>
      <c r="G107" s="186"/>
      <c r="H107" s="291"/>
      <c r="I107" s="186"/>
      <c r="J107" s="186"/>
      <c r="K107" s="186"/>
      <c r="L107" s="186"/>
      <c r="M107" s="186"/>
      <c r="N107" s="187"/>
    </row>
    <row r="108" spans="1:14" ht="20.399999999999999" hidden="1" x14ac:dyDescent="0.2">
      <c r="A108" s="327" t="s">
        <v>441</v>
      </c>
      <c r="B108" s="343" t="s">
        <v>442</v>
      </c>
      <c r="C108" s="186"/>
      <c r="D108" s="186"/>
      <c r="E108" s="291"/>
      <c r="F108" s="186"/>
      <c r="G108" s="186"/>
      <c r="H108" s="291"/>
      <c r="I108" s="186"/>
      <c r="J108" s="186"/>
      <c r="K108" s="186"/>
      <c r="L108" s="186"/>
      <c r="M108" s="186"/>
      <c r="N108" s="187"/>
    </row>
    <row r="109" spans="1:14" ht="20.399999999999999" hidden="1" x14ac:dyDescent="0.2">
      <c r="A109" s="327" t="s">
        <v>443</v>
      </c>
      <c r="B109" s="343" t="s">
        <v>444</v>
      </c>
      <c r="C109" s="186"/>
      <c r="D109" s="186"/>
      <c r="E109" s="291"/>
      <c r="F109" s="186"/>
      <c r="G109" s="186"/>
      <c r="H109" s="291"/>
      <c r="I109" s="186"/>
      <c r="J109" s="186"/>
      <c r="K109" s="186"/>
      <c r="L109" s="186"/>
      <c r="M109" s="186"/>
      <c r="N109" s="187"/>
    </row>
    <row r="110" spans="1:14" s="184" customFormat="1" ht="32.4" x14ac:dyDescent="0.25">
      <c r="A110" s="307" t="s">
        <v>445</v>
      </c>
      <c r="B110" s="378" t="s">
        <v>446</v>
      </c>
      <c r="C110" s="242">
        <f>SUM(C111:C116)</f>
        <v>0</v>
      </c>
      <c r="D110" s="242">
        <f t="shared" ref="D110:M110" si="16">SUM(D111:D116)</f>
        <v>0</v>
      </c>
      <c r="E110" s="310">
        <f t="shared" si="16"/>
        <v>0</v>
      </c>
      <c r="F110" s="242">
        <f t="shared" si="16"/>
        <v>0</v>
      </c>
      <c r="G110" s="242">
        <f t="shared" si="16"/>
        <v>8000000</v>
      </c>
      <c r="H110" s="310">
        <f t="shared" si="16"/>
        <v>1</v>
      </c>
      <c r="I110" s="242">
        <f t="shared" si="16"/>
        <v>8000000</v>
      </c>
      <c r="J110" s="242">
        <f t="shared" si="16"/>
        <v>0</v>
      </c>
      <c r="K110" s="242">
        <f t="shared" si="16"/>
        <v>0</v>
      </c>
      <c r="L110" s="242">
        <f t="shared" si="16"/>
        <v>0</v>
      </c>
      <c r="M110" s="242">
        <f t="shared" si="16"/>
        <v>0</v>
      </c>
      <c r="N110" s="404"/>
    </row>
    <row r="111" spans="1:14" ht="20.399999999999999" hidden="1" x14ac:dyDescent="0.2">
      <c r="A111" s="327" t="s">
        <v>447</v>
      </c>
      <c r="B111" s="343" t="s">
        <v>448</v>
      </c>
      <c r="C111" s="186"/>
      <c r="D111" s="186"/>
      <c r="E111" s="291"/>
      <c r="F111" s="186"/>
      <c r="G111" s="186"/>
      <c r="H111" s="291"/>
      <c r="I111" s="186"/>
      <c r="J111" s="186"/>
      <c r="K111" s="186"/>
      <c r="L111" s="186"/>
      <c r="M111" s="186"/>
      <c r="N111" s="187"/>
    </row>
    <row r="112" spans="1:14" ht="20.399999999999999" hidden="1" x14ac:dyDescent="0.2">
      <c r="A112" s="327" t="s">
        <v>449</v>
      </c>
      <c r="B112" s="343" t="s">
        <v>450</v>
      </c>
      <c r="C112" s="186"/>
      <c r="D112" s="186"/>
      <c r="E112" s="291"/>
      <c r="F112" s="186"/>
      <c r="G112" s="186"/>
      <c r="H112" s="291"/>
      <c r="I112" s="186"/>
      <c r="J112" s="186"/>
      <c r="K112" s="186"/>
      <c r="L112" s="186"/>
      <c r="M112" s="186"/>
      <c r="N112" s="187"/>
    </row>
    <row r="113" spans="1:14" ht="30.6" hidden="1" x14ac:dyDescent="0.2">
      <c r="A113" s="327" t="s">
        <v>451</v>
      </c>
      <c r="B113" s="343" t="s">
        <v>452</v>
      </c>
      <c r="C113" s="186"/>
      <c r="D113" s="186"/>
      <c r="E113" s="291"/>
      <c r="F113" s="186"/>
      <c r="G113" s="186"/>
      <c r="H113" s="291"/>
      <c r="I113" s="186"/>
      <c r="J113" s="186"/>
      <c r="K113" s="186"/>
      <c r="L113" s="186"/>
      <c r="M113" s="186"/>
      <c r="N113" s="187"/>
    </row>
    <row r="114" spans="1:14" ht="20.399999999999999" hidden="1" x14ac:dyDescent="0.2">
      <c r="A114" s="327" t="s">
        <v>453</v>
      </c>
      <c r="B114" s="343" t="s">
        <v>454</v>
      </c>
      <c r="C114" s="186"/>
      <c r="D114" s="186"/>
      <c r="E114" s="291"/>
      <c r="F114" s="186"/>
      <c r="G114" s="186"/>
      <c r="H114" s="291"/>
      <c r="I114" s="186"/>
      <c r="J114" s="186"/>
      <c r="K114" s="186"/>
      <c r="L114" s="186"/>
      <c r="M114" s="186"/>
      <c r="N114" s="187"/>
    </row>
    <row r="115" spans="1:14" ht="20.399999999999999" hidden="1" x14ac:dyDescent="0.2">
      <c r="A115" s="327" t="s">
        <v>455</v>
      </c>
      <c r="B115" s="343" t="s">
        <v>456</v>
      </c>
      <c r="C115" s="186"/>
      <c r="D115" s="186"/>
      <c r="E115" s="291"/>
      <c r="F115" s="186"/>
      <c r="G115" s="186"/>
      <c r="H115" s="291"/>
      <c r="I115" s="186"/>
      <c r="J115" s="186"/>
      <c r="K115" s="186"/>
      <c r="L115" s="186"/>
      <c r="M115" s="186"/>
      <c r="N115" s="187"/>
    </row>
    <row r="116" spans="1:14" s="184" customFormat="1" ht="20.399999999999999" x14ac:dyDescent="0.2">
      <c r="A116" s="301" t="s">
        <v>889</v>
      </c>
      <c r="B116" s="365" t="s">
        <v>890</v>
      </c>
      <c r="C116" s="244"/>
      <c r="D116" s="244"/>
      <c r="E116" s="312"/>
      <c r="F116" s="244">
        <v>0</v>
      </c>
      <c r="G116" s="244">
        <v>8000000</v>
      </c>
      <c r="H116" s="312">
        <v>1</v>
      </c>
      <c r="I116" s="244">
        <f>D116+G116</f>
        <v>8000000</v>
      </c>
      <c r="J116" s="244"/>
      <c r="K116" s="244"/>
      <c r="L116" s="244"/>
      <c r="M116" s="244"/>
      <c r="N116" s="182" t="s">
        <v>931</v>
      </c>
    </row>
    <row r="117" spans="1:14" s="184" customFormat="1" ht="21.6" x14ac:dyDescent="0.25">
      <c r="A117" s="307" t="s">
        <v>457</v>
      </c>
      <c r="B117" s="374" t="s">
        <v>458</v>
      </c>
      <c r="C117" s="242">
        <f>C118+C119+C123+C124</f>
        <v>0</v>
      </c>
      <c r="D117" s="242">
        <f>D118+D119+D123+D124</f>
        <v>0</v>
      </c>
      <c r="E117" s="310">
        <v>0</v>
      </c>
      <c r="F117" s="242">
        <f>F118+F119+F123+F124</f>
        <v>300000</v>
      </c>
      <c r="G117" s="242">
        <f>G118+G119+G123+G124</f>
        <v>-98036.460000000021</v>
      </c>
      <c r="H117" s="310">
        <f>H118+H119+H123+H124</f>
        <v>-0.99345486666666671</v>
      </c>
      <c r="I117" s="242">
        <f>D117+G117</f>
        <v>-98036.460000000021</v>
      </c>
      <c r="J117" s="242">
        <f>J118+J119+J123+J124</f>
        <v>0</v>
      </c>
      <c r="K117" s="242">
        <f>K118+K119+K123+K124</f>
        <v>0</v>
      </c>
      <c r="L117" s="242">
        <f>L118+L119+L123+L124</f>
        <v>0</v>
      </c>
      <c r="M117" s="242">
        <f>M118+M119+M123+M124</f>
        <v>0</v>
      </c>
      <c r="N117" s="404"/>
    </row>
    <row r="118" spans="1:14" ht="20.399999999999999" hidden="1" x14ac:dyDescent="0.2">
      <c r="A118" s="301" t="s">
        <v>459</v>
      </c>
      <c r="B118" s="365" t="s">
        <v>460</v>
      </c>
      <c r="C118" s="186"/>
      <c r="D118" s="244"/>
      <c r="E118" s="291"/>
      <c r="F118" s="186"/>
      <c r="G118" s="244"/>
      <c r="H118" s="291"/>
      <c r="I118" s="186"/>
      <c r="J118" s="186"/>
      <c r="K118" s="186"/>
      <c r="L118" s="186"/>
      <c r="M118" s="186"/>
      <c r="N118" s="182"/>
    </row>
    <row r="119" spans="1:14" ht="20.399999999999999" x14ac:dyDescent="0.2">
      <c r="A119" s="301" t="s">
        <v>461</v>
      </c>
      <c r="B119" s="365" t="s">
        <v>462</v>
      </c>
      <c r="C119" s="244">
        <f>SUM(C120:C122)</f>
        <v>0</v>
      </c>
      <c r="D119" s="244">
        <f>SUM(D120:D122)</f>
        <v>0</v>
      </c>
      <c r="E119" s="312">
        <v>0</v>
      </c>
      <c r="F119" s="244">
        <f>SUM(F120:F122)</f>
        <v>300000</v>
      </c>
      <c r="G119" s="244">
        <f>SUM(G120:G122)</f>
        <v>-98036.460000000021</v>
      </c>
      <c r="H119" s="312">
        <f>SUM(H120:H122)</f>
        <v>-0.99345486666666671</v>
      </c>
      <c r="I119" s="244">
        <f>D119+G119</f>
        <v>-98036.460000000021</v>
      </c>
      <c r="J119" s="244">
        <f>SUM(J120:J122)</f>
        <v>0</v>
      </c>
      <c r="K119" s="244">
        <f>SUM(K120:K122)</f>
        <v>0</v>
      </c>
      <c r="L119" s="244">
        <f>SUM(L120:L122)</f>
        <v>0</v>
      </c>
      <c r="M119" s="244">
        <f>SUM(M120:M122)</f>
        <v>0</v>
      </c>
      <c r="N119" s="182"/>
    </row>
    <row r="120" spans="1:14" x14ac:dyDescent="0.2">
      <c r="A120" s="306"/>
      <c r="B120" s="363" t="s">
        <v>917</v>
      </c>
      <c r="C120" s="243">
        <v>0</v>
      </c>
      <c r="D120" s="243">
        <v>0</v>
      </c>
      <c r="E120" s="309">
        <v>0</v>
      </c>
      <c r="F120" s="243">
        <v>300000</v>
      </c>
      <c r="G120" s="243">
        <v>-298036.46000000002</v>
      </c>
      <c r="H120" s="309">
        <f>G120/F120</f>
        <v>-0.99345486666666671</v>
      </c>
      <c r="I120" s="243"/>
      <c r="J120" s="243">
        <v>0</v>
      </c>
      <c r="K120" s="243">
        <v>0</v>
      </c>
      <c r="L120" s="243">
        <v>0</v>
      </c>
      <c r="M120" s="243">
        <v>0</v>
      </c>
      <c r="N120" s="402" t="s">
        <v>840</v>
      </c>
    </row>
    <row r="121" spans="1:14" ht="30.6" x14ac:dyDescent="0.2">
      <c r="A121" s="306"/>
      <c r="B121" s="363" t="s">
        <v>918</v>
      </c>
      <c r="C121" s="243">
        <v>0</v>
      </c>
      <c r="D121" s="243">
        <v>0</v>
      </c>
      <c r="E121" s="309">
        <v>0</v>
      </c>
      <c r="F121" s="243">
        <v>0</v>
      </c>
      <c r="G121" s="243">
        <v>200000</v>
      </c>
      <c r="H121" s="309">
        <v>0</v>
      </c>
      <c r="I121" s="243"/>
      <c r="J121" s="243">
        <v>0</v>
      </c>
      <c r="K121" s="243">
        <v>0</v>
      </c>
      <c r="L121" s="243">
        <v>0</v>
      </c>
      <c r="M121" s="243">
        <v>0</v>
      </c>
      <c r="N121" s="402" t="s">
        <v>839</v>
      </c>
    </row>
    <row r="122" spans="1:14" hidden="1" x14ac:dyDescent="0.2">
      <c r="A122" s="306"/>
      <c r="B122" s="363" t="s">
        <v>831</v>
      </c>
      <c r="C122" s="243">
        <v>0</v>
      </c>
      <c r="D122" s="243"/>
      <c r="E122" s="309"/>
      <c r="F122" s="243"/>
      <c r="G122" s="243">
        <v>0</v>
      </c>
      <c r="H122" s="309">
        <v>0</v>
      </c>
      <c r="I122" s="243"/>
      <c r="J122" s="243">
        <v>0</v>
      </c>
      <c r="K122" s="243">
        <v>0</v>
      </c>
      <c r="L122" s="243">
        <v>0</v>
      </c>
      <c r="M122" s="243">
        <v>0</v>
      </c>
      <c r="N122" s="402"/>
    </row>
    <row r="123" spans="1:14" hidden="1" x14ac:dyDescent="0.2">
      <c r="A123" s="301" t="s">
        <v>463</v>
      </c>
      <c r="B123" s="365" t="s">
        <v>464</v>
      </c>
      <c r="C123" s="186">
        <v>0</v>
      </c>
      <c r="D123" s="244">
        <v>0</v>
      </c>
      <c r="E123" s="291"/>
      <c r="F123" s="186">
        <f>E123</f>
        <v>0</v>
      </c>
      <c r="G123" s="186">
        <v>0</v>
      </c>
      <c r="H123" s="291"/>
      <c r="I123" s="186"/>
      <c r="J123" s="186"/>
      <c r="K123" s="186"/>
      <c r="L123" s="186"/>
      <c r="M123" s="186"/>
      <c r="N123" s="187"/>
    </row>
    <row r="124" spans="1:14" hidden="1" x14ac:dyDescent="0.2">
      <c r="A124" s="301" t="s">
        <v>465</v>
      </c>
      <c r="B124" s="365" t="s">
        <v>466</v>
      </c>
      <c r="C124" s="186"/>
      <c r="D124" s="244"/>
      <c r="E124" s="291"/>
      <c r="F124" s="186"/>
      <c r="G124" s="186">
        <v>0</v>
      </c>
      <c r="H124" s="291"/>
      <c r="I124" s="186"/>
      <c r="J124" s="186"/>
      <c r="K124" s="186"/>
      <c r="L124" s="186"/>
      <c r="M124" s="186"/>
      <c r="N124" s="187"/>
    </row>
    <row r="125" spans="1:14" ht="20.399999999999999" x14ac:dyDescent="0.2">
      <c r="A125" s="295" t="s">
        <v>9</v>
      </c>
      <c r="B125" s="379" t="s">
        <v>467</v>
      </c>
      <c r="C125" s="338">
        <f t="shared" ref="C125:L125" si="17">C126+C129+C132+C144+C150</f>
        <v>0</v>
      </c>
      <c r="D125" s="338">
        <f t="shared" si="17"/>
        <v>1856732</v>
      </c>
      <c r="E125" s="339">
        <v>1</v>
      </c>
      <c r="F125" s="338">
        <f t="shared" si="17"/>
        <v>100640213</v>
      </c>
      <c r="G125" s="338">
        <f t="shared" si="17"/>
        <v>32660000</v>
      </c>
      <c r="H125" s="339">
        <f>G125/F125</f>
        <v>0.32452236562734621</v>
      </c>
      <c r="I125" s="338">
        <f t="shared" si="17"/>
        <v>34516732</v>
      </c>
      <c r="J125" s="338">
        <f t="shared" si="17"/>
        <v>5302427</v>
      </c>
      <c r="K125" s="338"/>
      <c r="L125" s="338">
        <f t="shared" si="17"/>
        <v>2014925</v>
      </c>
      <c r="M125" s="338"/>
      <c r="N125" s="409"/>
    </row>
    <row r="126" spans="1:14" ht="21.6" x14ac:dyDescent="0.25">
      <c r="A126" s="307" t="s">
        <v>11</v>
      </c>
      <c r="B126" s="380" t="s">
        <v>468</v>
      </c>
      <c r="C126" s="329">
        <f t="shared" ref="C126:M127" si="18">C127</f>
        <v>0</v>
      </c>
      <c r="D126" s="329">
        <f t="shared" si="18"/>
        <v>222071</v>
      </c>
      <c r="E126" s="328">
        <v>1</v>
      </c>
      <c r="F126" s="329">
        <f t="shared" si="18"/>
        <v>0</v>
      </c>
      <c r="G126" s="329">
        <f t="shared" si="18"/>
        <v>0</v>
      </c>
      <c r="H126" s="328">
        <v>0</v>
      </c>
      <c r="I126" s="329">
        <f t="shared" si="18"/>
        <v>222071</v>
      </c>
      <c r="J126" s="329">
        <f t="shared" si="18"/>
        <v>222071</v>
      </c>
      <c r="K126" s="329"/>
      <c r="L126" s="329">
        <f t="shared" si="18"/>
        <v>222071</v>
      </c>
      <c r="M126" s="329"/>
      <c r="N126" s="410"/>
    </row>
    <row r="127" spans="1:14" ht="20.399999999999999" x14ac:dyDescent="0.2">
      <c r="A127" s="301" t="s">
        <v>469</v>
      </c>
      <c r="B127" s="371" t="s">
        <v>470</v>
      </c>
      <c r="C127" s="331">
        <f>C128</f>
        <v>0</v>
      </c>
      <c r="D127" s="331">
        <f t="shared" si="18"/>
        <v>222071</v>
      </c>
      <c r="E127" s="330">
        <v>1</v>
      </c>
      <c r="F127" s="331">
        <f t="shared" si="18"/>
        <v>0</v>
      </c>
      <c r="G127" s="331">
        <f t="shared" si="18"/>
        <v>0</v>
      </c>
      <c r="H127" s="330">
        <f t="shared" si="18"/>
        <v>0</v>
      </c>
      <c r="I127" s="331">
        <f>D127+G127</f>
        <v>222071</v>
      </c>
      <c r="J127" s="331">
        <f t="shared" si="18"/>
        <v>222071</v>
      </c>
      <c r="K127" s="331">
        <f t="shared" si="18"/>
        <v>0</v>
      </c>
      <c r="L127" s="331">
        <f t="shared" si="18"/>
        <v>222071</v>
      </c>
      <c r="M127" s="331">
        <f t="shared" si="18"/>
        <v>0</v>
      </c>
      <c r="N127" s="332"/>
    </row>
    <row r="128" spans="1:14" ht="30.6" x14ac:dyDescent="0.2">
      <c r="A128" s="302"/>
      <c r="B128" s="372" t="s">
        <v>919</v>
      </c>
      <c r="C128" s="336">
        <v>0</v>
      </c>
      <c r="D128" s="336">
        <v>222071</v>
      </c>
      <c r="E128" s="337">
        <v>1</v>
      </c>
      <c r="F128" s="336">
        <v>0</v>
      </c>
      <c r="G128" s="336">
        <v>0</v>
      </c>
      <c r="H128" s="337">
        <v>0</v>
      </c>
      <c r="I128" s="336"/>
      <c r="J128" s="336">
        <v>222071</v>
      </c>
      <c r="K128" s="336">
        <v>0</v>
      </c>
      <c r="L128" s="336">
        <v>222071</v>
      </c>
      <c r="M128" s="336">
        <v>0</v>
      </c>
      <c r="N128" s="411" t="s">
        <v>920</v>
      </c>
    </row>
    <row r="129" spans="1:14" ht="21.6" hidden="1" x14ac:dyDescent="0.25">
      <c r="A129" s="326" t="s">
        <v>13</v>
      </c>
      <c r="B129" s="380" t="s">
        <v>471</v>
      </c>
      <c r="C129" s="329">
        <f t="shared" ref="C129:L129" si="19">SUM(C130:C131)</f>
        <v>0</v>
      </c>
      <c r="D129" s="329">
        <f t="shared" si="19"/>
        <v>0</v>
      </c>
      <c r="E129" s="328">
        <f t="shared" si="19"/>
        <v>0</v>
      </c>
      <c r="F129" s="329">
        <f t="shared" si="19"/>
        <v>0</v>
      </c>
      <c r="G129" s="329">
        <f t="shared" si="19"/>
        <v>0</v>
      </c>
      <c r="H129" s="328"/>
      <c r="I129" s="329">
        <f t="shared" si="19"/>
        <v>0</v>
      </c>
      <c r="J129" s="329">
        <f t="shared" si="19"/>
        <v>0</v>
      </c>
      <c r="K129" s="329"/>
      <c r="L129" s="329">
        <f t="shared" si="19"/>
        <v>0</v>
      </c>
      <c r="M129" s="329"/>
      <c r="N129" s="410"/>
    </row>
    <row r="130" spans="1:14" hidden="1" x14ac:dyDescent="0.2">
      <c r="A130" s="327" t="s">
        <v>472</v>
      </c>
      <c r="B130" s="371" t="s">
        <v>473</v>
      </c>
      <c r="C130" s="331"/>
      <c r="D130" s="331">
        <v>0</v>
      </c>
      <c r="E130" s="330"/>
      <c r="F130" s="331"/>
      <c r="G130" s="331">
        <v>0</v>
      </c>
      <c r="H130" s="330"/>
      <c r="I130" s="331"/>
      <c r="J130" s="331">
        <v>0</v>
      </c>
      <c r="K130" s="331"/>
      <c r="L130" s="331">
        <v>0</v>
      </c>
      <c r="M130" s="331"/>
      <c r="N130" s="332"/>
    </row>
    <row r="131" spans="1:14" hidden="1" x14ac:dyDescent="0.2">
      <c r="A131" s="327" t="s">
        <v>474</v>
      </c>
      <c r="B131" s="371" t="s">
        <v>475</v>
      </c>
      <c r="C131" s="331"/>
      <c r="D131" s="331"/>
      <c r="E131" s="330"/>
      <c r="F131" s="331"/>
      <c r="G131" s="331"/>
      <c r="H131" s="330"/>
      <c r="I131" s="331"/>
      <c r="J131" s="331"/>
      <c r="K131" s="331"/>
      <c r="L131" s="331"/>
      <c r="M131" s="331"/>
      <c r="N131" s="332"/>
    </row>
    <row r="132" spans="1:14" ht="21.6" x14ac:dyDescent="0.25">
      <c r="A132" s="307" t="s">
        <v>15</v>
      </c>
      <c r="B132" s="380" t="s">
        <v>476</v>
      </c>
      <c r="C132" s="329">
        <f t="shared" ref="C132:M132" si="20">C133+C140</f>
        <v>0</v>
      </c>
      <c r="D132" s="329">
        <f t="shared" si="20"/>
        <v>1634661</v>
      </c>
      <c r="E132" s="328">
        <f t="shared" si="20"/>
        <v>1</v>
      </c>
      <c r="F132" s="329">
        <f t="shared" si="20"/>
        <v>17079000</v>
      </c>
      <c r="G132" s="329">
        <f t="shared" si="20"/>
        <v>-340000</v>
      </c>
      <c r="H132" s="328">
        <f t="shared" si="20"/>
        <v>-1.9907488728848292E-2</v>
      </c>
      <c r="I132" s="329">
        <f t="shared" si="20"/>
        <v>1294661</v>
      </c>
      <c r="J132" s="329">
        <f t="shared" si="20"/>
        <v>1634661</v>
      </c>
      <c r="K132" s="329">
        <f t="shared" si="20"/>
        <v>0</v>
      </c>
      <c r="L132" s="329">
        <f t="shared" si="20"/>
        <v>1792854</v>
      </c>
      <c r="M132" s="329">
        <f t="shared" si="20"/>
        <v>0</v>
      </c>
      <c r="N132" s="410"/>
    </row>
    <row r="133" spans="1:14" ht="20.399999999999999" x14ac:dyDescent="0.2">
      <c r="A133" s="301" t="s">
        <v>477</v>
      </c>
      <c r="B133" s="371" t="s">
        <v>478</v>
      </c>
      <c r="C133" s="331">
        <f t="shared" ref="C133:M133" si="21">SUM(C134:C138)</f>
        <v>0</v>
      </c>
      <c r="D133" s="331">
        <f>SUM(D134:D139)</f>
        <v>0</v>
      </c>
      <c r="E133" s="330">
        <f t="shared" si="21"/>
        <v>0</v>
      </c>
      <c r="F133" s="331">
        <f t="shared" si="21"/>
        <v>17079000</v>
      </c>
      <c r="G133" s="331">
        <f t="shared" si="21"/>
        <v>-340000</v>
      </c>
      <c r="H133" s="330">
        <f t="shared" si="21"/>
        <v>-1.9907488728848292E-2</v>
      </c>
      <c r="I133" s="331">
        <f>D133+G133</f>
        <v>-340000</v>
      </c>
      <c r="J133" s="331">
        <f t="shared" si="21"/>
        <v>0</v>
      </c>
      <c r="K133" s="331">
        <f t="shared" si="21"/>
        <v>0</v>
      </c>
      <c r="L133" s="331">
        <f t="shared" si="21"/>
        <v>0</v>
      </c>
      <c r="M133" s="331">
        <f t="shared" si="21"/>
        <v>0</v>
      </c>
      <c r="N133" s="332"/>
    </row>
    <row r="134" spans="1:14" hidden="1" x14ac:dyDescent="0.2">
      <c r="A134" s="302"/>
      <c r="B134" s="372" t="s">
        <v>338</v>
      </c>
      <c r="C134" s="336">
        <v>0</v>
      </c>
      <c r="D134" s="336"/>
      <c r="E134" s="337"/>
      <c r="F134" s="336"/>
      <c r="G134" s="336"/>
      <c r="H134" s="337"/>
      <c r="I134" s="336"/>
      <c r="J134" s="336"/>
      <c r="K134" s="336"/>
      <c r="L134" s="336"/>
      <c r="M134" s="336"/>
      <c r="N134" s="411"/>
    </row>
    <row r="135" spans="1:14" ht="30.6" x14ac:dyDescent="0.2">
      <c r="A135" s="302"/>
      <c r="B135" s="372" t="s">
        <v>921</v>
      </c>
      <c r="C135" s="336">
        <v>0</v>
      </c>
      <c r="D135" s="336">
        <v>0</v>
      </c>
      <c r="E135" s="337">
        <v>0</v>
      </c>
      <c r="F135" s="336">
        <v>17079000</v>
      </c>
      <c r="G135" s="336">
        <f>1860000-2200000</f>
        <v>-340000</v>
      </c>
      <c r="H135" s="337">
        <f>G135/F135</f>
        <v>-1.9907488728848292E-2</v>
      </c>
      <c r="I135" s="336"/>
      <c r="J135" s="336">
        <v>0</v>
      </c>
      <c r="K135" s="336">
        <v>0</v>
      </c>
      <c r="L135" s="336">
        <v>0</v>
      </c>
      <c r="M135" s="336">
        <v>0</v>
      </c>
      <c r="N135" s="411" t="s">
        <v>910</v>
      </c>
    </row>
    <row r="136" spans="1:14" s="334" customFormat="1" hidden="1" x14ac:dyDescent="0.2">
      <c r="A136" s="342"/>
      <c r="B136" s="372" t="s">
        <v>375</v>
      </c>
      <c r="C136" s="336"/>
      <c r="D136" s="336"/>
      <c r="E136" s="337"/>
      <c r="F136" s="336"/>
      <c r="G136" s="336"/>
      <c r="H136" s="337"/>
      <c r="I136" s="336"/>
      <c r="J136" s="336"/>
      <c r="K136" s="336"/>
      <c r="L136" s="336"/>
      <c r="M136" s="336"/>
      <c r="N136" s="411"/>
    </row>
    <row r="137" spans="1:14" s="334" customFormat="1" hidden="1" x14ac:dyDescent="0.2">
      <c r="A137" s="342"/>
      <c r="B137" s="372" t="s">
        <v>376</v>
      </c>
      <c r="C137" s="336"/>
      <c r="D137" s="336"/>
      <c r="E137" s="337"/>
      <c r="F137" s="336"/>
      <c r="G137" s="340"/>
      <c r="H137" s="341"/>
      <c r="I137" s="336"/>
      <c r="J137" s="336"/>
      <c r="K137" s="336"/>
      <c r="L137" s="336"/>
      <c r="M137" s="336"/>
      <c r="N137" s="411"/>
    </row>
    <row r="138" spans="1:14" s="334" customFormat="1" hidden="1" x14ac:dyDescent="0.2">
      <c r="A138" s="342"/>
      <c r="B138" s="372" t="s">
        <v>479</v>
      </c>
      <c r="C138" s="336"/>
      <c r="D138" s="336"/>
      <c r="E138" s="337"/>
      <c r="F138" s="336"/>
      <c r="G138" s="336"/>
      <c r="H138" s="337"/>
      <c r="I138" s="336"/>
      <c r="J138" s="336"/>
      <c r="K138" s="336"/>
      <c r="L138" s="336"/>
      <c r="M138" s="336"/>
      <c r="N138" s="411"/>
    </row>
    <row r="139" spans="1:14" s="334" customFormat="1" hidden="1" x14ac:dyDescent="0.2">
      <c r="A139" s="342"/>
      <c r="B139" s="372" t="s">
        <v>764</v>
      </c>
      <c r="C139" s="336"/>
      <c r="D139" s="336">
        <v>0</v>
      </c>
      <c r="E139" s="337"/>
      <c r="F139" s="336"/>
      <c r="G139" s="336">
        <v>0</v>
      </c>
      <c r="H139" s="337"/>
      <c r="I139" s="336"/>
      <c r="J139" s="336"/>
      <c r="K139" s="336"/>
      <c r="L139" s="336"/>
      <c r="M139" s="336"/>
      <c r="N139" s="411"/>
    </row>
    <row r="140" spans="1:14" x14ac:dyDescent="0.2">
      <c r="A140" s="301" t="s">
        <v>480</v>
      </c>
      <c r="B140" s="371" t="s">
        <v>481</v>
      </c>
      <c r="C140" s="331">
        <f t="shared" ref="C140:M140" si="22">SUM(C141:C143)</f>
        <v>0</v>
      </c>
      <c r="D140" s="331">
        <f t="shared" si="22"/>
        <v>1634661</v>
      </c>
      <c r="E140" s="330">
        <f t="shared" si="22"/>
        <v>1</v>
      </c>
      <c r="F140" s="331">
        <f t="shared" si="22"/>
        <v>0</v>
      </c>
      <c r="G140" s="331">
        <f t="shared" si="22"/>
        <v>0</v>
      </c>
      <c r="H140" s="330">
        <f t="shared" si="22"/>
        <v>0</v>
      </c>
      <c r="I140" s="331">
        <f>D140+G140</f>
        <v>1634661</v>
      </c>
      <c r="J140" s="331">
        <f t="shared" si="22"/>
        <v>1634661</v>
      </c>
      <c r="K140" s="331">
        <f t="shared" si="22"/>
        <v>0</v>
      </c>
      <c r="L140" s="331">
        <f t="shared" si="22"/>
        <v>1792854</v>
      </c>
      <c r="M140" s="331">
        <f t="shared" si="22"/>
        <v>0</v>
      </c>
      <c r="N140" s="332"/>
    </row>
    <row r="141" spans="1:14" ht="20.399999999999999" x14ac:dyDescent="0.2">
      <c r="A141" s="302"/>
      <c r="B141" s="372" t="s">
        <v>922</v>
      </c>
      <c r="C141" s="336">
        <v>0</v>
      </c>
      <c r="D141" s="336">
        <v>1634661</v>
      </c>
      <c r="E141" s="337">
        <v>1</v>
      </c>
      <c r="F141" s="336">
        <v>0</v>
      </c>
      <c r="G141" s="336">
        <v>0</v>
      </c>
      <c r="H141" s="337">
        <v>0</v>
      </c>
      <c r="I141" s="336"/>
      <c r="J141" s="340">
        <v>1634661</v>
      </c>
      <c r="K141" s="340">
        <v>0</v>
      </c>
      <c r="L141" s="340">
        <v>1792854</v>
      </c>
      <c r="M141" s="340">
        <v>0</v>
      </c>
      <c r="N141" s="411"/>
    </row>
    <row r="142" spans="1:14" s="334" customFormat="1" hidden="1" x14ac:dyDescent="0.2">
      <c r="A142" s="342"/>
      <c r="B142" s="372" t="s">
        <v>381</v>
      </c>
      <c r="C142" s="336"/>
      <c r="D142" s="336"/>
      <c r="E142" s="337"/>
      <c r="F142" s="336"/>
      <c r="G142" s="336"/>
      <c r="H142" s="337"/>
      <c r="I142" s="336"/>
      <c r="J142" s="336"/>
      <c r="K142" s="336"/>
      <c r="L142" s="336"/>
      <c r="M142" s="336"/>
      <c r="N142" s="411"/>
    </row>
    <row r="143" spans="1:14" s="334" customFormat="1" hidden="1" x14ac:dyDescent="0.2">
      <c r="A143" s="342"/>
      <c r="B143" s="372" t="s">
        <v>482</v>
      </c>
      <c r="C143" s="336"/>
      <c r="D143" s="336"/>
      <c r="E143" s="337"/>
      <c r="F143" s="336"/>
      <c r="G143" s="336"/>
      <c r="H143" s="337"/>
      <c r="I143" s="336"/>
      <c r="J143" s="336"/>
      <c r="K143" s="336"/>
      <c r="L143" s="336"/>
      <c r="M143" s="336"/>
      <c r="N143" s="411"/>
    </row>
    <row r="144" spans="1:14" ht="21.6" hidden="1" x14ac:dyDescent="0.25">
      <c r="A144" s="326" t="s">
        <v>17</v>
      </c>
      <c r="B144" s="380" t="s">
        <v>483</v>
      </c>
      <c r="C144" s="329">
        <f t="shared" ref="C144:L144" si="23">SUM(C145:C149)</f>
        <v>0</v>
      </c>
      <c r="D144" s="329">
        <f t="shared" si="23"/>
        <v>0</v>
      </c>
      <c r="E144" s="328">
        <f>E145+E148+E149</f>
        <v>0</v>
      </c>
      <c r="F144" s="329">
        <f t="shared" ref="F144:J144" si="24">F145+F148+F149</f>
        <v>0</v>
      </c>
      <c r="G144" s="329">
        <f t="shared" si="24"/>
        <v>0</v>
      </c>
      <c r="H144" s="328">
        <f t="shared" si="24"/>
        <v>0</v>
      </c>
      <c r="I144" s="329">
        <f t="shared" si="24"/>
        <v>0</v>
      </c>
      <c r="J144" s="329">
        <f t="shared" si="24"/>
        <v>0</v>
      </c>
      <c r="K144" s="329"/>
      <c r="L144" s="329">
        <f t="shared" si="23"/>
        <v>0</v>
      </c>
      <c r="M144" s="329"/>
      <c r="N144" s="410"/>
    </row>
    <row r="145" spans="1:14" ht="20.399999999999999" hidden="1" x14ac:dyDescent="0.2">
      <c r="A145" s="327" t="s">
        <v>484</v>
      </c>
      <c r="B145" s="371" t="s">
        <v>485</v>
      </c>
      <c r="C145" s="331">
        <v>0</v>
      </c>
      <c r="D145" s="331">
        <v>0</v>
      </c>
      <c r="E145" s="330">
        <f>E146+E147</f>
        <v>0</v>
      </c>
      <c r="F145" s="331">
        <f t="shared" ref="F145:I145" si="25">F146+F147</f>
        <v>0</v>
      </c>
      <c r="G145" s="331">
        <f t="shared" si="25"/>
        <v>0</v>
      </c>
      <c r="H145" s="330">
        <f t="shared" si="25"/>
        <v>0</v>
      </c>
      <c r="I145" s="331">
        <f t="shared" si="25"/>
        <v>0</v>
      </c>
      <c r="J145" s="331"/>
      <c r="K145" s="331"/>
      <c r="L145" s="331"/>
      <c r="M145" s="331"/>
      <c r="N145" s="332"/>
    </row>
    <row r="146" spans="1:14" hidden="1" x14ac:dyDescent="0.2">
      <c r="A146" s="335"/>
      <c r="B146" s="381" t="s">
        <v>486</v>
      </c>
      <c r="C146" s="340"/>
      <c r="D146" s="340"/>
      <c r="E146" s="341"/>
      <c r="F146" s="340"/>
      <c r="G146" s="340"/>
      <c r="H146" s="341"/>
      <c r="I146" s="340"/>
      <c r="J146" s="340"/>
      <c r="K146" s="340"/>
      <c r="L146" s="340"/>
      <c r="M146" s="340"/>
      <c r="N146" s="401"/>
    </row>
    <row r="147" spans="1:14" hidden="1" x14ac:dyDescent="0.2">
      <c r="A147" s="335"/>
      <c r="B147" s="381" t="s">
        <v>487</v>
      </c>
      <c r="C147" s="340"/>
      <c r="D147" s="340"/>
      <c r="E147" s="341"/>
      <c r="F147" s="340"/>
      <c r="G147" s="340"/>
      <c r="H147" s="341"/>
      <c r="I147" s="340"/>
      <c r="J147" s="340"/>
      <c r="K147" s="340"/>
      <c r="L147" s="340"/>
      <c r="M147" s="340"/>
      <c r="N147" s="401"/>
    </row>
    <row r="148" spans="1:14" ht="20.399999999999999" hidden="1" x14ac:dyDescent="0.2">
      <c r="A148" s="327" t="s">
        <v>488</v>
      </c>
      <c r="B148" s="371" t="s">
        <v>489</v>
      </c>
      <c r="C148" s="331">
        <v>0</v>
      </c>
      <c r="D148" s="331">
        <v>0</v>
      </c>
      <c r="E148" s="330"/>
      <c r="F148" s="331"/>
      <c r="G148" s="331"/>
      <c r="H148" s="330"/>
      <c r="I148" s="331"/>
      <c r="J148" s="331"/>
      <c r="K148" s="331"/>
      <c r="L148" s="331"/>
      <c r="M148" s="331"/>
      <c r="N148" s="332"/>
    </row>
    <row r="149" spans="1:14" ht="20.399999999999999" hidden="1" x14ac:dyDescent="0.2">
      <c r="A149" s="327" t="s">
        <v>490</v>
      </c>
      <c r="B149" s="371" t="s">
        <v>491</v>
      </c>
      <c r="C149" s="331">
        <v>0</v>
      </c>
      <c r="D149" s="331">
        <v>0</v>
      </c>
      <c r="E149" s="330"/>
      <c r="F149" s="331"/>
      <c r="G149" s="331"/>
      <c r="H149" s="330"/>
      <c r="I149" s="331"/>
      <c r="J149" s="331"/>
      <c r="K149" s="331"/>
      <c r="L149" s="331"/>
      <c r="M149" s="331"/>
      <c r="N149" s="332"/>
    </row>
    <row r="150" spans="1:14" ht="21.6" x14ac:dyDescent="0.25">
      <c r="A150" s="307" t="s">
        <v>19</v>
      </c>
      <c r="B150" s="380" t="s">
        <v>492</v>
      </c>
      <c r="C150" s="329">
        <f t="shared" ref="C150:M150" si="26">C151+C158+C160+C161</f>
        <v>0</v>
      </c>
      <c r="D150" s="329">
        <f t="shared" si="26"/>
        <v>0</v>
      </c>
      <c r="E150" s="328">
        <f t="shared" si="26"/>
        <v>0</v>
      </c>
      <c r="F150" s="329">
        <f t="shared" si="26"/>
        <v>83561213</v>
      </c>
      <c r="G150" s="329">
        <f t="shared" si="26"/>
        <v>33000000</v>
      </c>
      <c r="H150" s="328">
        <f>G150/F150</f>
        <v>0.39492006895591619</v>
      </c>
      <c r="I150" s="329">
        <f>I151+I158+I160+I161</f>
        <v>33000000</v>
      </c>
      <c r="J150" s="329">
        <f t="shared" si="26"/>
        <v>3445695</v>
      </c>
      <c r="K150" s="329">
        <f t="shared" si="26"/>
        <v>0</v>
      </c>
      <c r="L150" s="329">
        <f t="shared" si="26"/>
        <v>0</v>
      </c>
      <c r="M150" s="329">
        <f t="shared" si="26"/>
        <v>0</v>
      </c>
      <c r="N150" s="410"/>
    </row>
    <row r="151" spans="1:14" ht="20.399999999999999" x14ac:dyDescent="0.2">
      <c r="A151" s="301" t="s">
        <v>493</v>
      </c>
      <c r="B151" s="359" t="s">
        <v>494</v>
      </c>
      <c r="C151" s="331">
        <f t="shared" ref="C151:M151" si="27">SUM(C152:C156)</f>
        <v>0</v>
      </c>
      <c r="D151" s="331">
        <f>SUM(D152:D157)</f>
        <v>0</v>
      </c>
      <c r="E151" s="330">
        <f t="shared" si="27"/>
        <v>0</v>
      </c>
      <c r="F151" s="331">
        <f t="shared" si="27"/>
        <v>73561213</v>
      </c>
      <c r="G151" s="331">
        <f t="shared" si="27"/>
        <v>11400000</v>
      </c>
      <c r="H151" s="330">
        <f t="shared" si="27"/>
        <v>0.15497297468436252</v>
      </c>
      <c r="I151" s="331">
        <f>G151+D151</f>
        <v>11400000</v>
      </c>
      <c r="J151" s="331">
        <f t="shared" si="27"/>
        <v>0</v>
      </c>
      <c r="K151" s="331">
        <f t="shared" si="27"/>
        <v>0</v>
      </c>
      <c r="L151" s="331">
        <f t="shared" si="27"/>
        <v>0</v>
      </c>
      <c r="M151" s="331">
        <f t="shared" si="27"/>
        <v>0</v>
      </c>
      <c r="N151" s="332"/>
    </row>
    <row r="152" spans="1:14" hidden="1" x14ac:dyDescent="0.2">
      <c r="A152" s="302"/>
      <c r="B152" s="360" t="s">
        <v>338</v>
      </c>
      <c r="C152" s="336"/>
      <c r="D152" s="336"/>
      <c r="E152" s="337"/>
      <c r="F152" s="336"/>
      <c r="G152" s="336"/>
      <c r="H152" s="337"/>
      <c r="I152" s="336"/>
      <c r="J152" s="336"/>
      <c r="K152" s="336"/>
      <c r="L152" s="336"/>
      <c r="M152" s="336"/>
      <c r="N152" s="401"/>
    </row>
    <row r="153" spans="1:14" ht="30.6" x14ac:dyDescent="0.2">
      <c r="A153" s="302"/>
      <c r="B153" s="360" t="s">
        <v>897</v>
      </c>
      <c r="C153" s="336">
        <v>0</v>
      </c>
      <c r="D153" s="336">
        <v>0</v>
      </c>
      <c r="E153" s="337">
        <v>0</v>
      </c>
      <c r="F153" s="336">
        <v>73561213</v>
      </c>
      <c r="G153" s="336">
        <f>12000000-600000</f>
        <v>11400000</v>
      </c>
      <c r="H153" s="337">
        <f>G153/F153</f>
        <v>0.15497297468436252</v>
      </c>
      <c r="I153" s="336"/>
      <c r="J153" s="336">
        <v>0</v>
      </c>
      <c r="K153" s="336">
        <v>0</v>
      </c>
      <c r="L153" s="336">
        <v>0</v>
      </c>
      <c r="M153" s="336">
        <v>0</v>
      </c>
      <c r="N153" s="411" t="s">
        <v>908</v>
      </c>
    </row>
    <row r="154" spans="1:14" hidden="1" x14ac:dyDescent="0.2">
      <c r="A154" s="302"/>
      <c r="B154" s="372" t="s">
        <v>375</v>
      </c>
      <c r="C154" s="336"/>
      <c r="D154" s="336"/>
      <c r="E154" s="337"/>
      <c r="F154" s="336"/>
      <c r="G154" s="336"/>
      <c r="H154" s="337"/>
      <c r="I154" s="336"/>
      <c r="J154" s="336"/>
      <c r="K154" s="336"/>
      <c r="L154" s="336"/>
      <c r="M154" s="336"/>
      <c r="N154" s="411"/>
    </row>
    <row r="155" spans="1:14" hidden="1" x14ac:dyDescent="0.2">
      <c r="A155" s="302"/>
      <c r="B155" s="372" t="s">
        <v>376</v>
      </c>
      <c r="C155" s="336"/>
      <c r="D155" s="336"/>
      <c r="E155" s="337"/>
      <c r="F155" s="336"/>
      <c r="G155" s="336"/>
      <c r="H155" s="337"/>
      <c r="I155" s="336"/>
      <c r="J155" s="336"/>
      <c r="K155" s="336"/>
      <c r="L155" s="336"/>
      <c r="M155" s="336"/>
      <c r="N155" s="411"/>
    </row>
    <row r="156" spans="1:14" ht="30.6" hidden="1" customHeight="1" x14ac:dyDescent="0.2">
      <c r="A156" s="302"/>
      <c r="B156" s="372" t="s">
        <v>495</v>
      </c>
      <c r="C156" s="336"/>
      <c r="D156" s="336"/>
      <c r="E156" s="337"/>
      <c r="F156" s="336"/>
      <c r="G156" s="336"/>
      <c r="H156" s="337"/>
      <c r="I156" s="336"/>
      <c r="J156" s="336"/>
      <c r="K156" s="336"/>
      <c r="L156" s="336"/>
      <c r="M156" s="336"/>
      <c r="N156" s="411"/>
    </row>
    <row r="157" spans="1:14" ht="30.6" hidden="1" customHeight="1" x14ac:dyDescent="0.2">
      <c r="A157" s="302"/>
      <c r="B157" s="372" t="s">
        <v>763</v>
      </c>
      <c r="C157" s="336"/>
      <c r="D157" s="336">
        <v>0</v>
      </c>
      <c r="E157" s="337"/>
      <c r="F157" s="336"/>
      <c r="G157" s="336"/>
      <c r="H157" s="337"/>
      <c r="I157" s="336"/>
      <c r="J157" s="336"/>
      <c r="K157" s="336"/>
      <c r="L157" s="336"/>
      <c r="M157" s="336"/>
      <c r="N157" s="411"/>
    </row>
    <row r="158" spans="1:14" ht="30.6" x14ac:dyDescent="0.2">
      <c r="A158" s="301" t="s">
        <v>496</v>
      </c>
      <c r="B158" s="371" t="s">
        <v>497</v>
      </c>
      <c r="C158" s="331">
        <f>C159</f>
        <v>0</v>
      </c>
      <c r="D158" s="331">
        <f t="shared" ref="D158:M158" si="28">D159</f>
        <v>0</v>
      </c>
      <c r="E158" s="330">
        <f t="shared" si="28"/>
        <v>0</v>
      </c>
      <c r="F158" s="331">
        <f t="shared" si="28"/>
        <v>1000000</v>
      </c>
      <c r="G158" s="331">
        <f t="shared" si="28"/>
        <v>1600000</v>
      </c>
      <c r="H158" s="330">
        <f t="shared" si="28"/>
        <v>1.6</v>
      </c>
      <c r="I158" s="331">
        <f>D158+G158</f>
        <v>1600000</v>
      </c>
      <c r="J158" s="331">
        <f t="shared" si="28"/>
        <v>0</v>
      </c>
      <c r="K158" s="331">
        <f t="shared" si="28"/>
        <v>0</v>
      </c>
      <c r="L158" s="331">
        <f t="shared" si="28"/>
        <v>0</v>
      </c>
      <c r="M158" s="331">
        <f t="shared" si="28"/>
        <v>0</v>
      </c>
      <c r="N158" s="412"/>
    </row>
    <row r="159" spans="1:14" ht="28.2" customHeight="1" x14ac:dyDescent="0.2">
      <c r="A159" s="304"/>
      <c r="B159" s="372" t="s">
        <v>896</v>
      </c>
      <c r="C159" s="336">
        <v>0</v>
      </c>
      <c r="D159" s="336">
        <v>0</v>
      </c>
      <c r="E159" s="337">
        <v>0</v>
      </c>
      <c r="F159" s="336">
        <v>1000000</v>
      </c>
      <c r="G159" s="336">
        <f>1000000+600000</f>
        <v>1600000</v>
      </c>
      <c r="H159" s="337">
        <f>G159/F159</f>
        <v>1.6</v>
      </c>
      <c r="I159" s="336"/>
      <c r="J159" s="336">
        <v>0</v>
      </c>
      <c r="K159" s="336">
        <v>0</v>
      </c>
      <c r="L159" s="336">
        <v>0</v>
      </c>
      <c r="M159" s="336">
        <v>0</v>
      </c>
      <c r="N159" s="411" t="s">
        <v>909</v>
      </c>
    </row>
    <row r="160" spans="1:14" ht="20.399999999999999" x14ac:dyDescent="0.2">
      <c r="A160" s="301" t="s">
        <v>498</v>
      </c>
      <c r="B160" s="371" t="s">
        <v>499</v>
      </c>
      <c r="C160" s="331">
        <v>0</v>
      </c>
      <c r="D160" s="331">
        <v>0</v>
      </c>
      <c r="E160" s="330">
        <v>0</v>
      </c>
      <c r="F160" s="331">
        <v>0</v>
      </c>
      <c r="G160" s="331">
        <v>0</v>
      </c>
      <c r="H160" s="330">
        <v>0</v>
      </c>
      <c r="I160" s="331">
        <f>D160+G160</f>
        <v>0</v>
      </c>
      <c r="J160" s="331">
        <v>3445695</v>
      </c>
      <c r="K160" s="331">
        <v>0</v>
      </c>
      <c r="L160" s="331">
        <v>0</v>
      </c>
      <c r="M160" s="331">
        <v>0</v>
      </c>
      <c r="N160" s="332"/>
    </row>
    <row r="161" spans="1:14" x14ac:dyDescent="0.2">
      <c r="A161" s="301" t="s">
        <v>500</v>
      </c>
      <c r="B161" s="371" t="s">
        <v>501</v>
      </c>
      <c r="C161" s="331">
        <f t="shared" ref="C161:M161" si="29">C162+C163</f>
        <v>0</v>
      </c>
      <c r="D161" s="331">
        <f>D162+D163+D164</f>
        <v>0</v>
      </c>
      <c r="E161" s="330">
        <f t="shared" si="29"/>
        <v>0</v>
      </c>
      <c r="F161" s="331">
        <f t="shared" si="29"/>
        <v>9000000</v>
      </c>
      <c r="G161" s="331">
        <f t="shared" si="29"/>
        <v>20000000</v>
      </c>
      <c r="H161" s="330">
        <f t="shared" si="29"/>
        <v>2.2222222222222223</v>
      </c>
      <c r="I161" s="331">
        <f>D161+G161</f>
        <v>20000000</v>
      </c>
      <c r="J161" s="331">
        <f t="shared" si="29"/>
        <v>0</v>
      </c>
      <c r="K161" s="331">
        <f t="shared" si="29"/>
        <v>0</v>
      </c>
      <c r="L161" s="331">
        <f t="shared" si="29"/>
        <v>0</v>
      </c>
      <c r="M161" s="331">
        <f t="shared" si="29"/>
        <v>0</v>
      </c>
      <c r="N161" s="332"/>
    </row>
    <row r="162" spans="1:14" ht="10.199999999999999" customHeight="1" x14ac:dyDescent="0.2">
      <c r="A162" s="304"/>
      <c r="B162" s="372" t="s">
        <v>895</v>
      </c>
      <c r="C162" s="336">
        <v>0</v>
      </c>
      <c r="D162" s="336">
        <v>0</v>
      </c>
      <c r="E162" s="337">
        <v>0</v>
      </c>
      <c r="F162" s="336">
        <v>9000000</v>
      </c>
      <c r="G162" s="336">
        <v>20000000</v>
      </c>
      <c r="H162" s="337">
        <f>G162/F162</f>
        <v>2.2222222222222223</v>
      </c>
      <c r="I162" s="336"/>
      <c r="J162" s="336">
        <v>0</v>
      </c>
      <c r="K162" s="336">
        <v>0</v>
      </c>
      <c r="L162" s="336">
        <v>0</v>
      </c>
      <c r="M162" s="336">
        <v>0</v>
      </c>
      <c r="N162" s="411" t="s">
        <v>845</v>
      </c>
    </row>
    <row r="163" spans="1:14" hidden="1" x14ac:dyDescent="0.2">
      <c r="A163" s="304"/>
      <c r="B163" s="382" t="s">
        <v>501</v>
      </c>
      <c r="C163" s="189"/>
      <c r="D163" s="243"/>
      <c r="E163" s="303"/>
      <c r="F163" s="189"/>
      <c r="G163" s="189"/>
      <c r="H163" s="303"/>
      <c r="I163" s="189"/>
      <c r="J163" s="189"/>
      <c r="K163" s="189"/>
      <c r="L163" s="189"/>
      <c r="M163" s="189"/>
      <c r="N163" s="402"/>
    </row>
    <row r="164" spans="1:14" hidden="1" x14ac:dyDescent="0.2">
      <c r="A164" s="304"/>
      <c r="B164" s="366"/>
      <c r="C164" s="189"/>
      <c r="D164" s="243">
        <v>0</v>
      </c>
      <c r="E164" s="303"/>
      <c r="F164" s="189"/>
      <c r="G164" s="189"/>
      <c r="H164" s="303"/>
      <c r="I164" s="189"/>
      <c r="J164" s="189"/>
      <c r="K164" s="189"/>
      <c r="L164" s="189"/>
      <c r="M164" s="189"/>
      <c r="N164" s="402"/>
    </row>
    <row r="165" spans="1:14" s="184" customFormat="1" ht="25.95" customHeight="1" x14ac:dyDescent="0.2">
      <c r="A165" s="314" t="s">
        <v>21</v>
      </c>
      <c r="B165" s="369" t="s">
        <v>502</v>
      </c>
      <c r="C165" s="296">
        <f>C166+C175+C178+C183+C194+C215</f>
        <v>0</v>
      </c>
      <c r="D165" s="296">
        <f>D166+D175+D178+D183+D194+D215</f>
        <v>402676607</v>
      </c>
      <c r="E165" s="297">
        <v>1</v>
      </c>
      <c r="F165" s="296">
        <f t="shared" ref="F165:M165" si="30">F166+F175+F178+F183+F194+F215</f>
        <v>8047206</v>
      </c>
      <c r="G165" s="296">
        <f t="shared" si="30"/>
        <v>340000</v>
      </c>
      <c r="H165" s="297">
        <f>G165/F165</f>
        <v>4.2250689245435E-2</v>
      </c>
      <c r="I165" s="296">
        <f t="shared" si="30"/>
        <v>403016607</v>
      </c>
      <c r="J165" s="296">
        <f t="shared" si="30"/>
        <v>133462769</v>
      </c>
      <c r="K165" s="296">
        <f t="shared" si="30"/>
        <v>0</v>
      </c>
      <c r="L165" s="296">
        <f t="shared" si="30"/>
        <v>65462769</v>
      </c>
      <c r="M165" s="296">
        <f t="shared" si="30"/>
        <v>0</v>
      </c>
      <c r="N165" s="413"/>
    </row>
    <row r="166" spans="1:14" s="184" customFormat="1" ht="25.2" customHeight="1" x14ac:dyDescent="0.25">
      <c r="A166" s="307" t="s">
        <v>23</v>
      </c>
      <c r="B166" s="378" t="s">
        <v>503</v>
      </c>
      <c r="C166" s="329">
        <f t="shared" ref="C166" si="31">C167+C171</f>
        <v>0</v>
      </c>
      <c r="D166" s="329">
        <f>D167+D171</f>
        <v>30113565</v>
      </c>
      <c r="E166" s="328">
        <v>1</v>
      </c>
      <c r="F166" s="329">
        <f t="shared" ref="F166:M166" si="32">F167+F171</f>
        <v>0</v>
      </c>
      <c r="G166" s="329">
        <f t="shared" si="32"/>
        <v>0</v>
      </c>
      <c r="H166" s="328">
        <f t="shared" si="32"/>
        <v>0</v>
      </c>
      <c r="I166" s="329">
        <f t="shared" si="32"/>
        <v>30113565</v>
      </c>
      <c r="J166" s="329">
        <f t="shared" si="32"/>
        <v>0</v>
      </c>
      <c r="K166" s="329">
        <f t="shared" si="32"/>
        <v>0</v>
      </c>
      <c r="L166" s="329">
        <f t="shared" si="32"/>
        <v>0</v>
      </c>
      <c r="M166" s="329">
        <f t="shared" si="32"/>
        <v>0</v>
      </c>
      <c r="N166" s="404"/>
    </row>
    <row r="167" spans="1:14" s="184" customFormat="1" ht="30.6" x14ac:dyDescent="0.2">
      <c r="A167" s="301" t="s">
        <v>504</v>
      </c>
      <c r="B167" s="365" t="s">
        <v>505</v>
      </c>
      <c r="C167" s="331">
        <f t="shared" ref="C167:L167" si="33">SUM(C168:C169)</f>
        <v>0</v>
      </c>
      <c r="D167" s="331">
        <f>SUM(D168:D170)</f>
        <v>21684875</v>
      </c>
      <c r="E167" s="330">
        <f t="shared" si="33"/>
        <v>1</v>
      </c>
      <c r="F167" s="331">
        <f t="shared" si="33"/>
        <v>0</v>
      </c>
      <c r="G167" s="331">
        <f t="shared" si="33"/>
        <v>0</v>
      </c>
      <c r="H167" s="330">
        <f t="shared" si="33"/>
        <v>0</v>
      </c>
      <c r="I167" s="331">
        <f>D167+G167</f>
        <v>21684875</v>
      </c>
      <c r="J167" s="331">
        <f t="shared" si="33"/>
        <v>0</v>
      </c>
      <c r="K167" s="331">
        <v>0</v>
      </c>
      <c r="L167" s="331">
        <f t="shared" si="33"/>
        <v>0</v>
      </c>
      <c r="M167" s="331"/>
      <c r="N167" s="182"/>
    </row>
    <row r="168" spans="1:14" s="184" customFormat="1" ht="20.399999999999999" x14ac:dyDescent="0.2">
      <c r="A168" s="304"/>
      <c r="B168" s="366" t="s">
        <v>894</v>
      </c>
      <c r="C168" s="340">
        <v>0</v>
      </c>
      <c r="D168" s="340">
        <f>4522716+27627159-465000-10000000</f>
        <v>21684875</v>
      </c>
      <c r="E168" s="341">
        <v>1</v>
      </c>
      <c r="F168" s="340">
        <v>0</v>
      </c>
      <c r="G168" s="340">
        <v>0</v>
      </c>
      <c r="H168" s="341">
        <v>0</v>
      </c>
      <c r="I168" s="340">
        <v>0</v>
      </c>
      <c r="J168" s="340">
        <v>0</v>
      </c>
      <c r="K168" s="340">
        <v>0</v>
      </c>
      <c r="L168" s="340">
        <v>0</v>
      </c>
      <c r="M168" s="340">
        <v>0</v>
      </c>
      <c r="N168" s="402" t="s">
        <v>847</v>
      </c>
    </row>
    <row r="169" spans="1:14" s="184" customFormat="1" hidden="1" x14ac:dyDescent="0.2">
      <c r="A169" s="304"/>
      <c r="B169" s="382" t="s">
        <v>506</v>
      </c>
      <c r="C169" s="340"/>
      <c r="D169" s="340"/>
      <c r="E169" s="341"/>
      <c r="F169" s="340"/>
      <c r="G169" s="340"/>
      <c r="H169" s="341"/>
      <c r="I169" s="340"/>
      <c r="J169" s="340"/>
      <c r="K169" s="340"/>
      <c r="L169" s="340"/>
      <c r="M169" s="340"/>
      <c r="N169" s="402"/>
    </row>
    <row r="170" spans="1:14" s="184" customFormat="1" hidden="1" x14ac:dyDescent="0.2">
      <c r="A170" s="304"/>
      <c r="B170" s="382" t="s">
        <v>762</v>
      </c>
      <c r="C170" s="340"/>
      <c r="D170" s="340">
        <v>0</v>
      </c>
      <c r="E170" s="341"/>
      <c r="F170" s="340"/>
      <c r="G170" s="340"/>
      <c r="H170" s="341"/>
      <c r="I170" s="340"/>
      <c r="J170" s="340"/>
      <c r="K170" s="340"/>
      <c r="L170" s="340"/>
      <c r="M170" s="340"/>
      <c r="N170" s="402"/>
    </row>
    <row r="171" spans="1:14" s="184" customFormat="1" ht="20.399999999999999" x14ac:dyDescent="0.2">
      <c r="A171" s="301" t="s">
        <v>507</v>
      </c>
      <c r="B171" s="365" t="s">
        <v>508</v>
      </c>
      <c r="C171" s="331">
        <f>C172+C173+C174</f>
        <v>0</v>
      </c>
      <c r="D171" s="331">
        <f t="shared" ref="D171:M171" si="34">D172+D173+D174</f>
        <v>8428690</v>
      </c>
      <c r="E171" s="330">
        <f t="shared" si="34"/>
        <v>1</v>
      </c>
      <c r="F171" s="331">
        <f t="shared" si="34"/>
        <v>0</v>
      </c>
      <c r="G171" s="331">
        <f t="shared" si="34"/>
        <v>0</v>
      </c>
      <c r="H171" s="330">
        <f t="shared" si="34"/>
        <v>0</v>
      </c>
      <c r="I171" s="331">
        <f>D171+G171</f>
        <v>8428690</v>
      </c>
      <c r="J171" s="331">
        <f t="shared" si="34"/>
        <v>0</v>
      </c>
      <c r="K171" s="331">
        <f t="shared" si="34"/>
        <v>0</v>
      </c>
      <c r="L171" s="331">
        <f t="shared" si="34"/>
        <v>0</v>
      </c>
      <c r="M171" s="331">
        <f t="shared" si="34"/>
        <v>0</v>
      </c>
      <c r="N171" s="182"/>
    </row>
    <row r="172" spans="1:14" s="184" customFormat="1" ht="30.6" x14ac:dyDescent="0.2">
      <c r="A172" s="306"/>
      <c r="B172" s="366" t="s">
        <v>893</v>
      </c>
      <c r="C172" s="340">
        <v>0</v>
      </c>
      <c r="D172" s="340">
        <v>8428690</v>
      </c>
      <c r="E172" s="341">
        <v>1</v>
      </c>
      <c r="F172" s="340">
        <v>0</v>
      </c>
      <c r="G172" s="340">
        <v>0</v>
      </c>
      <c r="H172" s="341">
        <v>0</v>
      </c>
      <c r="I172" s="340"/>
      <c r="J172" s="340">
        <v>0</v>
      </c>
      <c r="K172" s="340">
        <v>0</v>
      </c>
      <c r="L172" s="340">
        <v>0</v>
      </c>
      <c r="M172" s="340">
        <v>0</v>
      </c>
      <c r="N172" s="181" t="s">
        <v>846</v>
      </c>
    </row>
    <row r="173" spans="1:14" s="334" customFormat="1" hidden="1" x14ac:dyDescent="0.2">
      <c r="A173" s="344"/>
      <c r="B173" s="382" t="s">
        <v>509</v>
      </c>
      <c r="C173" s="189"/>
      <c r="D173" s="189">
        <v>0</v>
      </c>
      <c r="E173" s="303"/>
      <c r="F173" s="189"/>
      <c r="G173" s="189"/>
      <c r="H173" s="303"/>
      <c r="I173" s="189"/>
      <c r="J173" s="189"/>
      <c r="K173" s="189"/>
      <c r="L173" s="189"/>
      <c r="M173" s="189"/>
      <c r="N173" s="405"/>
    </row>
    <row r="174" spans="1:14" s="334" customFormat="1" hidden="1" x14ac:dyDescent="0.2">
      <c r="A174" s="344"/>
      <c r="B174" s="382" t="s">
        <v>510</v>
      </c>
      <c r="C174" s="189"/>
      <c r="D174" s="189"/>
      <c r="E174" s="303"/>
      <c r="F174" s="189"/>
      <c r="G174" s="189"/>
      <c r="H174" s="303"/>
      <c r="I174" s="189"/>
      <c r="J174" s="189"/>
      <c r="K174" s="189"/>
      <c r="L174" s="189"/>
      <c r="M174" s="189"/>
      <c r="N174" s="405"/>
    </row>
    <row r="175" spans="1:14" s="184" customFormat="1" ht="21.6" x14ac:dyDescent="0.25">
      <c r="A175" s="307" t="s">
        <v>25</v>
      </c>
      <c r="B175" s="374" t="s">
        <v>511</v>
      </c>
      <c r="C175" s="242">
        <f>C176+C177</f>
        <v>0</v>
      </c>
      <c r="D175" s="242">
        <f t="shared" ref="D175:M175" si="35">D176+D177</f>
        <v>17400000</v>
      </c>
      <c r="E175" s="310">
        <f t="shared" si="35"/>
        <v>1</v>
      </c>
      <c r="F175" s="242">
        <f t="shared" si="35"/>
        <v>1800000</v>
      </c>
      <c r="G175" s="242">
        <f t="shared" si="35"/>
        <v>0</v>
      </c>
      <c r="H175" s="242">
        <f t="shared" si="35"/>
        <v>6.1837333333333334E-2</v>
      </c>
      <c r="I175" s="242">
        <f t="shared" si="35"/>
        <v>17400000</v>
      </c>
      <c r="J175" s="242">
        <f t="shared" si="35"/>
        <v>0</v>
      </c>
      <c r="K175" s="242">
        <f t="shared" si="35"/>
        <v>0</v>
      </c>
      <c r="L175" s="242">
        <f t="shared" si="35"/>
        <v>0</v>
      </c>
      <c r="M175" s="242">
        <f t="shared" si="35"/>
        <v>0</v>
      </c>
      <c r="N175" s="404"/>
    </row>
    <row r="176" spans="1:14" s="184" customFormat="1" ht="20.399999999999999" x14ac:dyDescent="0.2">
      <c r="A176" s="301" t="s">
        <v>512</v>
      </c>
      <c r="B176" s="365" t="s">
        <v>513</v>
      </c>
      <c r="C176" s="244">
        <v>0</v>
      </c>
      <c r="D176" s="244">
        <v>0</v>
      </c>
      <c r="E176" s="312">
        <v>0</v>
      </c>
      <c r="F176" s="244">
        <v>300000</v>
      </c>
      <c r="G176" s="244">
        <v>23189</v>
      </c>
      <c r="H176" s="312">
        <f>G176/F176</f>
        <v>7.7296666666666666E-2</v>
      </c>
      <c r="I176" s="244">
        <f>G176+D176</f>
        <v>23189</v>
      </c>
      <c r="J176" s="244"/>
      <c r="K176" s="244"/>
      <c r="L176" s="244"/>
      <c r="M176" s="244"/>
      <c r="N176" s="182" t="s">
        <v>849</v>
      </c>
    </row>
    <row r="177" spans="1:14" s="184" customFormat="1" ht="20.399999999999999" x14ac:dyDescent="0.2">
      <c r="A177" s="301" t="s">
        <v>514</v>
      </c>
      <c r="B177" s="383" t="s">
        <v>878</v>
      </c>
      <c r="C177" s="244">
        <v>0</v>
      </c>
      <c r="D177" s="244">
        <v>17400000</v>
      </c>
      <c r="E177" s="312">
        <v>1</v>
      </c>
      <c r="F177" s="244">
        <v>1500000</v>
      </c>
      <c r="G177" s="244">
        <v>-23189</v>
      </c>
      <c r="H177" s="312">
        <f>G177/F177</f>
        <v>-1.5459333333333334E-2</v>
      </c>
      <c r="I177" s="244">
        <f>D177+G177</f>
        <v>17376811</v>
      </c>
      <c r="J177" s="244"/>
      <c r="K177" s="244"/>
      <c r="L177" s="244"/>
      <c r="M177" s="244"/>
      <c r="N177" s="182" t="s">
        <v>848</v>
      </c>
    </row>
    <row r="178" spans="1:14" s="184" customFormat="1" ht="21.6" x14ac:dyDescent="0.25">
      <c r="A178" s="307" t="s">
        <v>27</v>
      </c>
      <c r="B178" s="374" t="s">
        <v>515</v>
      </c>
      <c r="C178" s="242">
        <f t="shared" ref="C178" si="36">C179</f>
        <v>0</v>
      </c>
      <c r="D178" s="242">
        <f>D179</f>
        <v>0</v>
      </c>
      <c r="E178" s="310">
        <f t="shared" ref="E178:M178" si="37">E179</f>
        <v>0</v>
      </c>
      <c r="F178" s="242">
        <f t="shared" si="37"/>
        <v>1956500</v>
      </c>
      <c r="G178" s="242">
        <f t="shared" si="37"/>
        <v>340000</v>
      </c>
      <c r="H178" s="310">
        <f t="shared" si="37"/>
        <v>0</v>
      </c>
      <c r="I178" s="242">
        <f t="shared" si="37"/>
        <v>340000</v>
      </c>
      <c r="J178" s="242">
        <f t="shared" si="37"/>
        <v>0</v>
      </c>
      <c r="K178" s="242">
        <f t="shared" si="37"/>
        <v>0</v>
      </c>
      <c r="L178" s="242">
        <f t="shared" si="37"/>
        <v>0</v>
      </c>
      <c r="M178" s="242">
        <f t="shared" si="37"/>
        <v>0</v>
      </c>
      <c r="N178" s="404"/>
    </row>
    <row r="179" spans="1:14" s="184" customFormat="1" ht="20.399999999999999" x14ac:dyDescent="0.2">
      <c r="A179" s="301" t="s">
        <v>516</v>
      </c>
      <c r="B179" s="364" t="s">
        <v>517</v>
      </c>
      <c r="C179" s="244">
        <f t="shared" ref="C179:L179" si="38">C180+C181</f>
        <v>0</v>
      </c>
      <c r="D179" s="244">
        <f>D180+D182</f>
        <v>0</v>
      </c>
      <c r="E179" s="312">
        <f t="shared" si="38"/>
        <v>0</v>
      </c>
      <c r="F179" s="244">
        <f t="shared" si="38"/>
        <v>1956500</v>
      </c>
      <c r="G179" s="244">
        <f t="shared" si="38"/>
        <v>340000</v>
      </c>
      <c r="H179" s="312">
        <f t="shared" si="38"/>
        <v>0</v>
      </c>
      <c r="I179" s="244">
        <f>G179+D179</f>
        <v>340000</v>
      </c>
      <c r="J179" s="244">
        <f t="shared" si="38"/>
        <v>0</v>
      </c>
      <c r="K179" s="244">
        <v>0</v>
      </c>
      <c r="L179" s="244">
        <f t="shared" si="38"/>
        <v>0</v>
      </c>
      <c r="M179" s="244">
        <v>0</v>
      </c>
      <c r="N179" s="182"/>
    </row>
    <row r="180" spans="1:14" s="184" customFormat="1" hidden="1" x14ac:dyDescent="0.2">
      <c r="A180" s="302"/>
      <c r="B180" s="361" t="s">
        <v>518</v>
      </c>
      <c r="C180" s="245"/>
      <c r="D180" s="245"/>
      <c r="E180" s="313"/>
      <c r="F180" s="245"/>
      <c r="G180" s="245"/>
      <c r="H180" s="313"/>
      <c r="I180" s="245"/>
      <c r="J180" s="245"/>
      <c r="K180" s="245"/>
      <c r="L180" s="245"/>
      <c r="M180" s="245"/>
      <c r="N180" s="403"/>
    </row>
    <row r="181" spans="1:14" s="184" customFormat="1" ht="20.399999999999999" x14ac:dyDescent="0.2">
      <c r="A181" s="302"/>
      <c r="B181" s="361" t="s">
        <v>892</v>
      </c>
      <c r="C181" s="245">
        <v>0</v>
      </c>
      <c r="D181" s="245">
        <v>0</v>
      </c>
      <c r="E181" s="313">
        <v>0</v>
      </c>
      <c r="F181" s="245">
        <v>1956500</v>
      </c>
      <c r="G181" s="245">
        <v>340000</v>
      </c>
      <c r="H181" s="313">
        <v>0</v>
      </c>
      <c r="I181" s="245"/>
      <c r="J181" s="245">
        <v>0</v>
      </c>
      <c r="K181" s="245">
        <v>0</v>
      </c>
      <c r="L181" s="245">
        <v>0</v>
      </c>
      <c r="M181" s="245">
        <v>0</v>
      </c>
      <c r="N181" s="403" t="s">
        <v>844</v>
      </c>
    </row>
    <row r="182" spans="1:14" s="184" customFormat="1" hidden="1" x14ac:dyDescent="0.2">
      <c r="A182" s="302"/>
      <c r="B182" s="361" t="s">
        <v>763</v>
      </c>
      <c r="C182" s="188"/>
      <c r="D182" s="245">
        <v>0</v>
      </c>
      <c r="E182" s="305"/>
      <c r="F182" s="188"/>
      <c r="G182" s="188"/>
      <c r="H182" s="305"/>
      <c r="I182" s="188"/>
      <c r="J182" s="188"/>
      <c r="K182" s="188"/>
      <c r="L182" s="188"/>
      <c r="M182" s="188"/>
      <c r="N182" s="403"/>
    </row>
    <row r="183" spans="1:14" s="184" customFormat="1" ht="10.8" x14ac:dyDescent="0.25">
      <c r="A183" s="307" t="s">
        <v>519</v>
      </c>
      <c r="B183" s="374" t="s">
        <v>520</v>
      </c>
      <c r="C183" s="242">
        <f t="shared" ref="C183" si="39">SUM(C184:C192)</f>
        <v>0</v>
      </c>
      <c r="D183" s="242">
        <f>D184+D186+D189+D190+D191+D192</f>
        <v>25048303</v>
      </c>
      <c r="E183" s="310">
        <v>1</v>
      </c>
      <c r="F183" s="242">
        <f t="shared" ref="F183:M183" si="40">F184+F186+F189+F190+F191+F192</f>
        <v>4290706</v>
      </c>
      <c r="G183" s="242">
        <f t="shared" si="40"/>
        <v>0</v>
      </c>
      <c r="H183" s="310">
        <f t="shared" si="40"/>
        <v>-2.6052769748864391E-2</v>
      </c>
      <c r="I183" s="242">
        <f>D183+G183</f>
        <v>25048303</v>
      </c>
      <c r="J183" s="242">
        <f t="shared" si="40"/>
        <v>0</v>
      </c>
      <c r="K183" s="242">
        <f t="shared" si="40"/>
        <v>0</v>
      </c>
      <c r="L183" s="242">
        <f t="shared" si="40"/>
        <v>0</v>
      </c>
      <c r="M183" s="242">
        <f t="shared" si="40"/>
        <v>0</v>
      </c>
      <c r="N183" s="404"/>
    </row>
    <row r="184" spans="1:14" s="184" customFormat="1" x14ac:dyDescent="0.2">
      <c r="A184" s="301" t="s">
        <v>521</v>
      </c>
      <c r="B184" s="364" t="s">
        <v>522</v>
      </c>
      <c r="C184" s="244">
        <f>C185</f>
        <v>0</v>
      </c>
      <c r="D184" s="244">
        <f t="shared" ref="D184:M184" si="41">D185</f>
        <v>0</v>
      </c>
      <c r="E184" s="312">
        <f t="shared" si="41"/>
        <v>0</v>
      </c>
      <c r="F184" s="244">
        <f t="shared" si="41"/>
        <v>2306600</v>
      </c>
      <c r="G184" s="244">
        <f t="shared" si="41"/>
        <v>369717</v>
      </c>
      <c r="H184" s="312">
        <f>G184/F184</f>
        <v>0.16028656897598195</v>
      </c>
      <c r="I184" s="244">
        <f t="shared" si="41"/>
        <v>0</v>
      </c>
      <c r="J184" s="244">
        <f>J185</f>
        <v>0</v>
      </c>
      <c r="K184" s="244">
        <f t="shared" si="41"/>
        <v>0</v>
      </c>
      <c r="L184" s="244">
        <f t="shared" si="41"/>
        <v>0</v>
      </c>
      <c r="M184" s="244">
        <f t="shared" si="41"/>
        <v>0</v>
      </c>
      <c r="N184" s="182"/>
    </row>
    <row r="185" spans="1:14" s="184" customFormat="1" ht="20.399999999999999" x14ac:dyDescent="0.2">
      <c r="A185" s="302"/>
      <c r="B185" s="361" t="s">
        <v>932</v>
      </c>
      <c r="C185" s="245">
        <v>0</v>
      </c>
      <c r="D185" s="245">
        <v>0</v>
      </c>
      <c r="E185" s="313">
        <v>0</v>
      </c>
      <c r="F185" s="245">
        <v>2306600</v>
      </c>
      <c r="G185" s="245">
        <v>369717</v>
      </c>
      <c r="H185" s="313">
        <f>G185/F185</f>
        <v>0.16028656897598195</v>
      </c>
      <c r="I185" s="245"/>
      <c r="J185" s="245">
        <v>0</v>
      </c>
      <c r="K185" s="245">
        <v>0</v>
      </c>
      <c r="L185" s="245">
        <v>0</v>
      </c>
      <c r="M185" s="245">
        <v>0</v>
      </c>
      <c r="N185" s="403" t="s">
        <v>933</v>
      </c>
    </row>
    <row r="186" spans="1:14" s="184" customFormat="1" hidden="1" x14ac:dyDescent="0.2">
      <c r="A186" s="301" t="s">
        <v>523</v>
      </c>
      <c r="B186" s="364" t="s">
        <v>524</v>
      </c>
      <c r="C186" s="244"/>
      <c r="D186" s="244">
        <f>D187+D188</f>
        <v>0</v>
      </c>
      <c r="E186" s="312"/>
      <c r="F186" s="244"/>
      <c r="G186" s="244"/>
      <c r="H186" s="312"/>
      <c r="I186" s="244"/>
      <c r="J186" s="244"/>
      <c r="K186" s="244"/>
      <c r="L186" s="244"/>
      <c r="M186" s="244"/>
      <c r="N186" s="182"/>
    </row>
    <row r="187" spans="1:14" s="184" customFormat="1" hidden="1" x14ac:dyDescent="0.2">
      <c r="A187" s="302"/>
      <c r="B187" s="384"/>
      <c r="C187" s="245"/>
      <c r="D187" s="245"/>
      <c r="E187" s="313"/>
      <c r="F187" s="245"/>
      <c r="G187" s="245"/>
      <c r="H187" s="313"/>
      <c r="I187" s="245"/>
      <c r="J187" s="245"/>
      <c r="K187" s="245"/>
      <c r="L187" s="245"/>
      <c r="M187" s="245"/>
      <c r="N187" s="403"/>
    </row>
    <row r="188" spans="1:14" s="184" customFormat="1" ht="20.399999999999999" hidden="1" x14ac:dyDescent="0.2">
      <c r="A188" s="302"/>
      <c r="B188" s="361" t="s">
        <v>934</v>
      </c>
      <c r="C188" s="245"/>
      <c r="D188" s="245">
        <v>0</v>
      </c>
      <c r="E188" s="313"/>
      <c r="F188" s="245"/>
      <c r="G188" s="245"/>
      <c r="H188" s="313"/>
      <c r="I188" s="245"/>
      <c r="J188" s="245"/>
      <c r="K188" s="245"/>
      <c r="L188" s="245"/>
      <c r="M188" s="245"/>
      <c r="N188" s="403" t="s">
        <v>525</v>
      </c>
    </row>
    <row r="189" spans="1:14" s="184" customFormat="1" hidden="1" x14ac:dyDescent="0.2">
      <c r="A189" s="301" t="s">
        <v>526</v>
      </c>
      <c r="B189" s="364" t="s">
        <v>527</v>
      </c>
      <c r="C189" s="244"/>
      <c r="D189" s="244"/>
      <c r="E189" s="312"/>
      <c r="F189" s="244"/>
      <c r="G189" s="244"/>
      <c r="H189" s="312"/>
      <c r="I189" s="244"/>
      <c r="J189" s="244"/>
      <c r="K189" s="244"/>
      <c r="L189" s="244"/>
      <c r="M189" s="244"/>
      <c r="N189" s="182"/>
    </row>
    <row r="190" spans="1:14" s="184" customFormat="1" ht="20.399999999999999" hidden="1" x14ac:dyDescent="0.2">
      <c r="A190" s="301" t="s">
        <v>528</v>
      </c>
      <c r="B190" s="364" t="s">
        <v>529</v>
      </c>
      <c r="C190" s="244"/>
      <c r="D190" s="244"/>
      <c r="E190" s="312"/>
      <c r="F190" s="244"/>
      <c r="G190" s="244"/>
      <c r="H190" s="312"/>
      <c r="I190" s="244"/>
      <c r="J190" s="244"/>
      <c r="K190" s="244"/>
      <c r="L190" s="244"/>
      <c r="M190" s="244"/>
      <c r="N190" s="180"/>
    </row>
    <row r="191" spans="1:14" s="184" customFormat="1" ht="20.399999999999999" x14ac:dyDescent="0.2">
      <c r="A191" s="301" t="s">
        <v>528</v>
      </c>
      <c r="B191" s="364" t="s">
        <v>530</v>
      </c>
      <c r="C191" s="244">
        <v>0</v>
      </c>
      <c r="D191" s="244">
        <v>3600000</v>
      </c>
      <c r="E191" s="312">
        <v>1</v>
      </c>
      <c r="F191" s="244"/>
      <c r="G191" s="244"/>
      <c r="H191" s="312"/>
      <c r="I191" s="244">
        <f>D191+G191</f>
        <v>3600000</v>
      </c>
      <c r="J191" s="244">
        <v>0</v>
      </c>
      <c r="K191" s="244">
        <v>0</v>
      </c>
      <c r="L191" s="244">
        <v>0</v>
      </c>
      <c r="M191" s="244">
        <v>0</v>
      </c>
      <c r="N191" s="182"/>
    </row>
    <row r="192" spans="1:14" s="184" customFormat="1" ht="16.2" customHeight="1" x14ac:dyDescent="0.2">
      <c r="A192" s="301" t="s">
        <v>759</v>
      </c>
      <c r="B192" s="364" t="s">
        <v>531</v>
      </c>
      <c r="C192" s="244">
        <f t="shared" ref="C192:F192" si="42">C193</f>
        <v>0</v>
      </c>
      <c r="D192" s="244">
        <f>D193</f>
        <v>21448303</v>
      </c>
      <c r="E192" s="312">
        <v>1</v>
      </c>
      <c r="F192" s="244">
        <f t="shared" si="42"/>
        <v>1984106</v>
      </c>
      <c r="G192" s="244">
        <f>G193</f>
        <v>-369717</v>
      </c>
      <c r="H192" s="312">
        <f>G192/F192</f>
        <v>-0.18633933872484634</v>
      </c>
      <c r="I192" s="244">
        <f>D192+G192</f>
        <v>21078586</v>
      </c>
      <c r="J192" s="244">
        <f>J193</f>
        <v>0</v>
      </c>
      <c r="K192" s="244">
        <f t="shared" ref="K192:M192" si="43">K193</f>
        <v>0</v>
      </c>
      <c r="L192" s="244">
        <f t="shared" si="43"/>
        <v>0</v>
      </c>
      <c r="M192" s="244">
        <f t="shared" si="43"/>
        <v>0</v>
      </c>
      <c r="N192" s="182"/>
    </row>
    <row r="193" spans="1:14" s="184" customFormat="1" ht="24.6" customHeight="1" x14ac:dyDescent="0.2">
      <c r="A193" s="302"/>
      <c r="B193" s="361" t="s">
        <v>891</v>
      </c>
      <c r="C193" s="245">
        <v>0</v>
      </c>
      <c r="D193" s="245">
        <f>8430870+13017433</f>
        <v>21448303</v>
      </c>
      <c r="E193" s="313">
        <v>1</v>
      </c>
      <c r="F193" s="245">
        <v>1984106</v>
      </c>
      <c r="G193" s="245">
        <f>-1984106+1614389</f>
        <v>-369717</v>
      </c>
      <c r="H193" s="313">
        <f>G193/F193</f>
        <v>-0.18633933872484634</v>
      </c>
      <c r="I193" s="245"/>
      <c r="J193" s="245">
        <v>0</v>
      </c>
      <c r="K193" s="245">
        <v>0</v>
      </c>
      <c r="L193" s="245">
        <v>0</v>
      </c>
      <c r="M193" s="245">
        <v>0</v>
      </c>
      <c r="N193" s="403"/>
    </row>
    <row r="194" spans="1:14" s="184" customFormat="1" ht="21.6" x14ac:dyDescent="0.25">
      <c r="A194" s="307" t="s">
        <v>532</v>
      </c>
      <c r="B194" s="374" t="s">
        <v>533</v>
      </c>
      <c r="C194" s="242">
        <f>C195+C199+C212</f>
        <v>0</v>
      </c>
      <c r="D194" s="242">
        <f>D195+D199+D212</f>
        <v>283362769</v>
      </c>
      <c r="E194" s="310">
        <v>1</v>
      </c>
      <c r="F194" s="242">
        <f>F195+F199+F212</f>
        <v>0</v>
      </c>
      <c r="G194" s="242">
        <f>G195+G199+G212</f>
        <v>0</v>
      </c>
      <c r="H194" s="310">
        <f>H195+H199+H212</f>
        <v>0</v>
      </c>
      <c r="I194" s="242">
        <f>D194+G194</f>
        <v>283362769</v>
      </c>
      <c r="J194" s="242">
        <f>J199+J212</f>
        <v>133462769</v>
      </c>
      <c r="K194" s="242"/>
      <c r="L194" s="242">
        <f>L195+L199+L212</f>
        <v>65462769</v>
      </c>
      <c r="M194" s="242"/>
      <c r="N194" s="404"/>
    </row>
    <row r="195" spans="1:14" s="184" customFormat="1" ht="21" hidden="1" x14ac:dyDescent="0.25">
      <c r="A195" s="301" t="s">
        <v>534</v>
      </c>
      <c r="B195" s="365" t="s">
        <v>535</v>
      </c>
      <c r="C195" s="356">
        <f t="shared" ref="C195:D195" si="44">SUM(C196:C198)</f>
        <v>0</v>
      </c>
      <c r="D195" s="356">
        <f t="shared" si="44"/>
        <v>0</v>
      </c>
      <c r="E195" s="357">
        <f>SUM(E196:E198)</f>
        <v>0</v>
      </c>
      <c r="F195" s="356">
        <f t="shared" ref="F195:L195" si="45">SUM(F196:F198)</f>
        <v>0</v>
      </c>
      <c r="G195" s="356">
        <f t="shared" si="45"/>
        <v>0</v>
      </c>
      <c r="H195" s="357">
        <f t="shared" si="45"/>
        <v>0</v>
      </c>
      <c r="I195" s="356">
        <f t="shared" si="45"/>
        <v>0</v>
      </c>
      <c r="J195" s="356">
        <f t="shared" si="45"/>
        <v>0</v>
      </c>
      <c r="K195" s="356">
        <v>0</v>
      </c>
      <c r="L195" s="356">
        <f t="shared" si="45"/>
        <v>0</v>
      </c>
      <c r="M195" s="356">
        <v>0</v>
      </c>
      <c r="N195" s="182"/>
    </row>
    <row r="196" spans="1:14" s="184" customFormat="1" hidden="1" x14ac:dyDescent="0.2">
      <c r="A196" s="302"/>
      <c r="B196" s="363" t="s">
        <v>536</v>
      </c>
      <c r="C196" s="245"/>
      <c r="D196" s="245"/>
      <c r="E196" s="313"/>
      <c r="F196" s="245"/>
      <c r="G196" s="245"/>
      <c r="H196" s="313"/>
      <c r="I196" s="245"/>
      <c r="J196" s="245"/>
      <c r="K196" s="245"/>
      <c r="L196" s="245"/>
      <c r="M196" s="245"/>
      <c r="N196" s="403"/>
    </row>
    <row r="197" spans="1:14" s="184" customFormat="1" hidden="1" x14ac:dyDescent="0.2">
      <c r="A197" s="302"/>
      <c r="B197" s="363" t="s">
        <v>537</v>
      </c>
      <c r="C197" s="245"/>
      <c r="D197" s="245"/>
      <c r="E197" s="313"/>
      <c r="F197" s="245"/>
      <c r="G197" s="245"/>
      <c r="H197" s="313"/>
      <c r="I197" s="245"/>
      <c r="J197" s="245"/>
      <c r="K197" s="245"/>
      <c r="L197" s="245"/>
      <c r="M197" s="245"/>
      <c r="N197" s="403"/>
    </row>
    <row r="198" spans="1:14" s="184" customFormat="1" hidden="1" x14ac:dyDescent="0.2">
      <c r="A198" s="302"/>
      <c r="B198" s="363" t="s">
        <v>538</v>
      </c>
      <c r="C198" s="245"/>
      <c r="D198" s="245"/>
      <c r="E198" s="313"/>
      <c r="F198" s="245"/>
      <c r="G198" s="245"/>
      <c r="H198" s="313"/>
      <c r="I198" s="245"/>
      <c r="J198" s="245"/>
      <c r="K198" s="245"/>
      <c r="L198" s="245"/>
      <c r="M198" s="245"/>
      <c r="N198" s="403"/>
    </row>
    <row r="199" spans="1:14" s="184" customFormat="1" ht="21" x14ac:dyDescent="0.25">
      <c r="A199" s="301" t="s">
        <v>539</v>
      </c>
      <c r="B199" s="365" t="s">
        <v>540</v>
      </c>
      <c r="C199" s="356">
        <f>SUM(C200:C211)</f>
        <v>0</v>
      </c>
      <c r="D199" s="356">
        <f>SUM(D200:D211)</f>
        <v>185362769</v>
      </c>
      <c r="E199" s="357">
        <v>1</v>
      </c>
      <c r="F199" s="356">
        <f>SUM(F200:F211)</f>
        <v>0</v>
      </c>
      <c r="G199" s="356">
        <f>SUM(G200:G211)</f>
        <v>0</v>
      </c>
      <c r="H199" s="357">
        <f>SUM(H200:H211)</f>
        <v>0</v>
      </c>
      <c r="I199" s="356">
        <f>D199+G199</f>
        <v>185362769</v>
      </c>
      <c r="J199" s="356">
        <f>SUM(J200:J211)</f>
        <v>65462769</v>
      </c>
      <c r="K199" s="356">
        <f t="shared" ref="K199:M199" si="46">SUM(K200:K211)</f>
        <v>0</v>
      </c>
      <c r="L199" s="356">
        <f t="shared" si="46"/>
        <v>65462769</v>
      </c>
      <c r="M199" s="356">
        <f t="shared" si="46"/>
        <v>0</v>
      </c>
      <c r="N199" s="182"/>
    </row>
    <row r="200" spans="1:14" s="184" customFormat="1" hidden="1" x14ac:dyDescent="0.2">
      <c r="A200" s="302"/>
      <c r="B200" s="373" t="s">
        <v>541</v>
      </c>
      <c r="C200" s="245"/>
      <c r="D200" s="245"/>
      <c r="E200" s="313"/>
      <c r="F200" s="245"/>
      <c r="G200" s="245"/>
      <c r="H200" s="313"/>
      <c r="I200" s="245"/>
      <c r="J200" s="245"/>
      <c r="K200" s="245"/>
      <c r="L200" s="245"/>
      <c r="M200" s="245"/>
      <c r="N200" s="403"/>
    </row>
    <row r="201" spans="1:14" s="184" customFormat="1" hidden="1" x14ac:dyDescent="0.2">
      <c r="A201" s="302"/>
      <c r="B201" s="373" t="s">
        <v>542</v>
      </c>
      <c r="C201" s="245"/>
      <c r="D201" s="245"/>
      <c r="E201" s="313"/>
      <c r="F201" s="245"/>
      <c r="G201" s="245"/>
      <c r="H201" s="313"/>
      <c r="I201" s="245"/>
      <c r="J201" s="245"/>
      <c r="K201" s="245"/>
      <c r="L201" s="245"/>
      <c r="M201" s="245"/>
      <c r="N201" s="403"/>
    </row>
    <row r="202" spans="1:14" s="184" customFormat="1" hidden="1" x14ac:dyDescent="0.2">
      <c r="A202" s="302"/>
      <c r="B202" s="373" t="s">
        <v>543</v>
      </c>
      <c r="C202" s="245"/>
      <c r="D202" s="245"/>
      <c r="E202" s="313"/>
      <c r="F202" s="245"/>
      <c r="G202" s="245"/>
      <c r="H202" s="313"/>
      <c r="I202" s="245"/>
      <c r="J202" s="245"/>
      <c r="K202" s="245"/>
      <c r="L202" s="245"/>
      <c r="M202" s="245"/>
      <c r="N202" s="403"/>
    </row>
    <row r="203" spans="1:14" s="184" customFormat="1" hidden="1" x14ac:dyDescent="0.2">
      <c r="A203" s="302"/>
      <c r="B203" s="373" t="s">
        <v>544</v>
      </c>
      <c r="C203" s="245"/>
      <c r="D203" s="245"/>
      <c r="E203" s="313"/>
      <c r="F203" s="245"/>
      <c r="G203" s="245"/>
      <c r="H203" s="313"/>
      <c r="I203" s="245"/>
      <c r="J203" s="245"/>
      <c r="K203" s="245"/>
      <c r="L203" s="245"/>
      <c r="M203" s="245"/>
      <c r="N203" s="403"/>
    </row>
    <row r="204" spans="1:14" s="184" customFormat="1" hidden="1" x14ac:dyDescent="0.2">
      <c r="A204" s="302"/>
      <c r="B204" s="373" t="s">
        <v>545</v>
      </c>
      <c r="C204" s="245"/>
      <c r="D204" s="245"/>
      <c r="E204" s="313"/>
      <c r="F204" s="245"/>
      <c r="G204" s="245"/>
      <c r="H204" s="313"/>
      <c r="I204" s="245"/>
      <c r="J204" s="245"/>
      <c r="K204" s="245"/>
      <c r="L204" s="245"/>
      <c r="M204" s="245"/>
      <c r="N204" s="403"/>
    </row>
    <row r="205" spans="1:14" s="184" customFormat="1" hidden="1" x14ac:dyDescent="0.2">
      <c r="A205" s="302"/>
      <c r="B205" s="373" t="s">
        <v>546</v>
      </c>
      <c r="C205" s="245"/>
      <c r="D205" s="245"/>
      <c r="E205" s="313"/>
      <c r="F205" s="245"/>
      <c r="G205" s="245"/>
      <c r="H205" s="313"/>
      <c r="I205" s="245"/>
      <c r="J205" s="245"/>
      <c r="K205" s="245"/>
      <c r="L205" s="245"/>
      <c r="M205" s="245"/>
      <c r="N205" s="403"/>
    </row>
    <row r="206" spans="1:14" s="184" customFormat="1" hidden="1" x14ac:dyDescent="0.2">
      <c r="A206" s="302"/>
      <c r="B206" s="373" t="s">
        <v>547</v>
      </c>
      <c r="C206" s="245"/>
      <c r="D206" s="245"/>
      <c r="E206" s="313"/>
      <c r="F206" s="245"/>
      <c r="G206" s="245"/>
      <c r="H206" s="313"/>
      <c r="I206" s="245"/>
      <c r="J206" s="245"/>
      <c r="K206" s="245"/>
      <c r="L206" s="245"/>
      <c r="M206" s="245"/>
      <c r="N206" s="403"/>
    </row>
    <row r="207" spans="1:14" s="184" customFormat="1" hidden="1" x14ac:dyDescent="0.2">
      <c r="A207" s="302"/>
      <c r="B207" s="373" t="s">
        <v>548</v>
      </c>
      <c r="C207" s="245"/>
      <c r="D207" s="245"/>
      <c r="E207" s="313"/>
      <c r="F207" s="245"/>
      <c r="G207" s="245"/>
      <c r="H207" s="313"/>
      <c r="I207" s="245"/>
      <c r="J207" s="245"/>
      <c r="K207" s="245"/>
      <c r="L207" s="245"/>
      <c r="M207" s="245"/>
      <c r="N207" s="403"/>
    </row>
    <row r="208" spans="1:14" s="184" customFormat="1" x14ac:dyDescent="0.2">
      <c r="A208" s="302"/>
      <c r="B208" s="363" t="s">
        <v>139</v>
      </c>
      <c r="C208" s="245">
        <v>0</v>
      </c>
      <c r="D208" s="245">
        <v>65462769</v>
      </c>
      <c r="E208" s="313">
        <v>1</v>
      </c>
      <c r="F208" s="245">
        <v>0</v>
      </c>
      <c r="G208" s="245">
        <v>0</v>
      </c>
      <c r="H208" s="313">
        <v>0</v>
      </c>
      <c r="I208" s="245"/>
      <c r="J208" s="245">
        <v>65462769</v>
      </c>
      <c r="K208" s="245">
        <v>0</v>
      </c>
      <c r="L208" s="245">
        <v>65462769</v>
      </c>
      <c r="M208" s="245">
        <v>0</v>
      </c>
      <c r="N208" s="403"/>
    </row>
    <row r="209" spans="1:14" s="184" customFormat="1" ht="20.399999999999999" x14ac:dyDescent="0.2">
      <c r="A209" s="302"/>
      <c r="B209" s="363" t="s">
        <v>924</v>
      </c>
      <c r="C209" s="245">
        <v>0</v>
      </c>
      <c r="D209" s="245">
        <v>119900000</v>
      </c>
      <c r="E209" s="313">
        <v>1</v>
      </c>
      <c r="F209" s="245">
        <v>0</v>
      </c>
      <c r="G209" s="245">
        <v>0</v>
      </c>
      <c r="H209" s="313">
        <v>0</v>
      </c>
      <c r="I209" s="245"/>
      <c r="J209" s="245">
        <v>0</v>
      </c>
      <c r="K209" s="245">
        <v>0</v>
      </c>
      <c r="L209" s="245">
        <v>0</v>
      </c>
      <c r="M209" s="245">
        <v>0</v>
      </c>
      <c r="N209" s="403"/>
    </row>
    <row r="210" spans="1:14" s="334" customFormat="1" hidden="1" x14ac:dyDescent="0.2">
      <c r="A210" s="342"/>
      <c r="B210" s="373" t="s">
        <v>549</v>
      </c>
      <c r="C210" s="188"/>
      <c r="D210" s="188"/>
      <c r="E210" s="305"/>
      <c r="F210" s="188"/>
      <c r="G210" s="188"/>
      <c r="H210" s="305"/>
      <c r="I210" s="188"/>
      <c r="J210" s="188"/>
      <c r="K210" s="188"/>
      <c r="L210" s="188"/>
      <c r="M210" s="188"/>
      <c r="N210" s="408"/>
    </row>
    <row r="211" spans="1:14" s="334" customFormat="1" hidden="1" x14ac:dyDescent="0.2">
      <c r="A211" s="342"/>
      <c r="B211" s="373" t="s">
        <v>550</v>
      </c>
      <c r="C211" s="188"/>
      <c r="D211" s="188"/>
      <c r="E211" s="305"/>
      <c r="F211" s="188"/>
      <c r="G211" s="188"/>
      <c r="H211" s="305"/>
      <c r="I211" s="188"/>
      <c r="J211" s="188"/>
      <c r="K211" s="188"/>
      <c r="L211" s="188"/>
      <c r="M211" s="188"/>
      <c r="N211" s="408"/>
    </row>
    <row r="212" spans="1:14" s="184" customFormat="1" ht="10.8" x14ac:dyDescent="0.25">
      <c r="A212" s="301" t="s">
        <v>551</v>
      </c>
      <c r="B212" s="365" t="s">
        <v>552</v>
      </c>
      <c r="C212" s="356">
        <f t="shared" ref="C212" si="47">C214</f>
        <v>0</v>
      </c>
      <c r="D212" s="356">
        <f>D213</f>
        <v>98000000</v>
      </c>
      <c r="E212" s="357">
        <v>1</v>
      </c>
      <c r="F212" s="356">
        <f t="shared" ref="F212:M212" si="48">F213</f>
        <v>0</v>
      </c>
      <c r="G212" s="356">
        <f t="shared" si="48"/>
        <v>0</v>
      </c>
      <c r="H212" s="357">
        <f t="shared" si="48"/>
        <v>0</v>
      </c>
      <c r="I212" s="356">
        <f>D212+G212</f>
        <v>98000000</v>
      </c>
      <c r="J212" s="356">
        <f t="shared" si="48"/>
        <v>68000000</v>
      </c>
      <c r="K212" s="356">
        <f t="shared" si="48"/>
        <v>0</v>
      </c>
      <c r="L212" s="356">
        <f t="shared" si="48"/>
        <v>0</v>
      </c>
      <c r="M212" s="356">
        <f t="shared" si="48"/>
        <v>0</v>
      </c>
      <c r="N212" s="182"/>
    </row>
    <row r="213" spans="1:14" s="184" customFormat="1" ht="30.6" x14ac:dyDescent="0.2">
      <c r="A213" s="302"/>
      <c r="B213" s="363" t="s">
        <v>923</v>
      </c>
      <c r="C213" s="245">
        <v>0</v>
      </c>
      <c r="D213" s="245">
        <v>98000000</v>
      </c>
      <c r="E213" s="313">
        <v>1</v>
      </c>
      <c r="F213" s="245">
        <v>0</v>
      </c>
      <c r="G213" s="245">
        <v>0</v>
      </c>
      <c r="H213" s="313">
        <v>0</v>
      </c>
      <c r="I213" s="245"/>
      <c r="J213" s="245">
        <v>68000000</v>
      </c>
      <c r="K213" s="245">
        <v>0</v>
      </c>
      <c r="L213" s="245">
        <v>0</v>
      </c>
      <c r="M213" s="245">
        <v>0</v>
      </c>
      <c r="N213" s="403" t="s">
        <v>549</v>
      </c>
    </row>
    <row r="214" spans="1:14" s="334" customFormat="1" hidden="1" x14ac:dyDescent="0.2">
      <c r="A214" s="342"/>
      <c r="B214" s="373"/>
      <c r="C214" s="188">
        <v>0</v>
      </c>
      <c r="D214" s="188"/>
      <c r="E214" s="305">
        <v>0</v>
      </c>
      <c r="F214" s="188">
        <v>0</v>
      </c>
      <c r="G214" s="188"/>
      <c r="H214" s="305"/>
      <c r="I214" s="188"/>
      <c r="J214" s="188">
        <v>0</v>
      </c>
      <c r="K214" s="188"/>
      <c r="L214" s="188">
        <v>0</v>
      </c>
      <c r="M214" s="188"/>
      <c r="N214" s="408"/>
    </row>
    <row r="215" spans="1:14" s="184" customFormat="1" ht="43.2" x14ac:dyDescent="0.25">
      <c r="A215" s="307" t="s">
        <v>553</v>
      </c>
      <c r="B215" s="374" t="s">
        <v>554</v>
      </c>
      <c r="C215" s="242">
        <f t="shared" ref="C215:M215" si="49">C216+C219+C233+C240+C237</f>
        <v>0</v>
      </c>
      <c r="D215" s="242">
        <f>D216+D219+D233+D240+D237</f>
        <v>46751970</v>
      </c>
      <c r="E215" s="310">
        <v>1</v>
      </c>
      <c r="F215" s="242">
        <f t="shared" si="49"/>
        <v>0</v>
      </c>
      <c r="G215" s="242">
        <f t="shared" si="49"/>
        <v>0</v>
      </c>
      <c r="H215" s="310">
        <f t="shared" si="49"/>
        <v>0</v>
      </c>
      <c r="I215" s="242">
        <f>D215+G215</f>
        <v>46751970</v>
      </c>
      <c r="J215" s="242">
        <f t="shared" si="49"/>
        <v>0</v>
      </c>
      <c r="K215" s="242">
        <f t="shared" si="49"/>
        <v>0</v>
      </c>
      <c r="L215" s="242">
        <f t="shared" si="49"/>
        <v>0</v>
      </c>
      <c r="M215" s="242">
        <f t="shared" si="49"/>
        <v>0</v>
      </c>
      <c r="N215" s="404"/>
    </row>
    <row r="216" spans="1:14" s="184" customFormat="1" ht="20.399999999999999" hidden="1" x14ac:dyDescent="0.2">
      <c r="A216" s="358" t="s">
        <v>555</v>
      </c>
      <c r="B216" s="383" t="s">
        <v>556</v>
      </c>
      <c r="C216" s="244">
        <f t="shared" ref="C216:L216" si="50">SUM(C217:C218)</f>
        <v>0</v>
      </c>
      <c r="D216" s="244">
        <f t="shared" si="50"/>
        <v>0</v>
      </c>
      <c r="E216" s="312">
        <f t="shared" si="50"/>
        <v>0</v>
      </c>
      <c r="F216" s="244">
        <f t="shared" si="50"/>
        <v>0</v>
      </c>
      <c r="G216" s="244">
        <f t="shared" si="50"/>
        <v>0</v>
      </c>
      <c r="H216" s="312">
        <f>SUM(H217:H218)</f>
        <v>0</v>
      </c>
      <c r="I216" s="244">
        <f t="shared" si="50"/>
        <v>0</v>
      </c>
      <c r="J216" s="244">
        <f t="shared" si="50"/>
        <v>0</v>
      </c>
      <c r="K216" s="244"/>
      <c r="L216" s="244">
        <f t="shared" si="50"/>
        <v>0</v>
      </c>
      <c r="M216" s="244"/>
      <c r="N216" s="182"/>
    </row>
    <row r="217" spans="1:14" s="184" customFormat="1" hidden="1" x14ac:dyDescent="0.2">
      <c r="A217" s="292"/>
      <c r="B217" s="385" t="s">
        <v>338</v>
      </c>
      <c r="C217" s="245"/>
      <c r="D217" s="245"/>
      <c r="E217" s="313"/>
      <c r="F217" s="245"/>
      <c r="G217" s="245"/>
      <c r="H217" s="313"/>
      <c r="I217" s="245"/>
      <c r="J217" s="245"/>
      <c r="K217" s="245"/>
      <c r="L217" s="245"/>
      <c r="M217" s="245"/>
      <c r="N217" s="403"/>
    </row>
    <row r="218" spans="1:14" s="184" customFormat="1" ht="38.4" hidden="1" customHeight="1" x14ac:dyDescent="0.2">
      <c r="A218" s="306"/>
      <c r="B218" s="386" t="s">
        <v>557</v>
      </c>
      <c r="C218" s="243"/>
      <c r="D218" s="243"/>
      <c r="E218" s="309"/>
      <c r="F218" s="243"/>
      <c r="G218" s="245"/>
      <c r="H218" s="313"/>
      <c r="I218" s="243"/>
      <c r="J218" s="243"/>
      <c r="K218" s="243"/>
      <c r="L218" s="243"/>
      <c r="M218" s="243"/>
      <c r="N218" s="414"/>
    </row>
    <row r="219" spans="1:14" s="184" customFormat="1" x14ac:dyDescent="0.2">
      <c r="A219" s="358" t="s">
        <v>558</v>
      </c>
      <c r="B219" s="365" t="s">
        <v>559</v>
      </c>
      <c r="C219" s="244">
        <f t="shared" ref="C219:H219" si="51">SUM(C220:C231)</f>
        <v>0</v>
      </c>
      <c r="D219" s="244">
        <f>SUM(D220:D232)</f>
        <v>46751970</v>
      </c>
      <c r="E219" s="312">
        <f t="shared" si="51"/>
        <v>1</v>
      </c>
      <c r="F219" s="244">
        <f t="shared" si="51"/>
        <v>0</v>
      </c>
      <c r="G219" s="244">
        <f t="shared" si="51"/>
        <v>0</v>
      </c>
      <c r="H219" s="312">
        <f t="shared" si="51"/>
        <v>0</v>
      </c>
      <c r="I219" s="244">
        <f>D219+G219</f>
        <v>46751970</v>
      </c>
      <c r="J219" s="244">
        <f>SUM(J220:J232)</f>
        <v>0</v>
      </c>
      <c r="K219" s="244">
        <f t="shared" ref="K219:M219" si="52">SUM(K220:K232)</f>
        <v>0</v>
      </c>
      <c r="L219" s="244">
        <f t="shared" si="52"/>
        <v>0</v>
      </c>
      <c r="M219" s="244">
        <f t="shared" si="52"/>
        <v>0</v>
      </c>
      <c r="N219" s="182"/>
    </row>
    <row r="220" spans="1:14" s="184" customFormat="1" ht="20.399999999999999" x14ac:dyDescent="0.2">
      <c r="A220" s="306"/>
      <c r="B220" s="366" t="s">
        <v>860</v>
      </c>
      <c r="C220" s="243">
        <v>0</v>
      </c>
      <c r="D220" s="243">
        <v>10000000</v>
      </c>
      <c r="E220" s="309">
        <v>1</v>
      </c>
      <c r="F220" s="243">
        <v>0</v>
      </c>
      <c r="G220" s="243">
        <v>0</v>
      </c>
      <c r="H220" s="309">
        <v>0</v>
      </c>
      <c r="I220" s="243"/>
      <c r="J220" s="243">
        <v>0</v>
      </c>
      <c r="K220" s="243">
        <v>0</v>
      </c>
      <c r="L220" s="243">
        <v>0</v>
      </c>
      <c r="M220" s="243">
        <v>0</v>
      </c>
      <c r="N220" s="402" t="s">
        <v>863</v>
      </c>
    </row>
    <row r="221" spans="1:14" s="184" customFormat="1" hidden="1" x14ac:dyDescent="0.2">
      <c r="A221" s="306"/>
      <c r="B221" s="366" t="s">
        <v>560</v>
      </c>
      <c r="C221" s="243"/>
      <c r="D221" s="243"/>
      <c r="E221" s="309"/>
      <c r="F221" s="243"/>
      <c r="G221" s="243"/>
      <c r="H221" s="309"/>
      <c r="I221" s="243"/>
      <c r="J221" s="243"/>
      <c r="K221" s="243"/>
      <c r="L221" s="243"/>
      <c r="M221" s="243"/>
      <c r="N221" s="402"/>
    </row>
    <row r="222" spans="1:14" s="184" customFormat="1" hidden="1" x14ac:dyDescent="0.2">
      <c r="A222" s="306"/>
      <c r="B222" s="366" t="s">
        <v>561</v>
      </c>
      <c r="C222" s="243"/>
      <c r="D222" s="243"/>
      <c r="E222" s="309"/>
      <c r="F222" s="243"/>
      <c r="G222" s="243"/>
      <c r="H222" s="309"/>
      <c r="I222" s="243"/>
      <c r="J222" s="243"/>
      <c r="K222" s="243"/>
      <c r="L222" s="243"/>
      <c r="M222" s="243"/>
      <c r="N222" s="414"/>
    </row>
    <row r="223" spans="1:14" s="184" customFormat="1" hidden="1" x14ac:dyDescent="0.2">
      <c r="A223" s="306"/>
      <c r="B223" s="366" t="s">
        <v>562</v>
      </c>
      <c r="C223" s="243"/>
      <c r="D223" s="243"/>
      <c r="E223" s="309"/>
      <c r="F223" s="243"/>
      <c r="G223" s="243"/>
      <c r="H223" s="309"/>
      <c r="I223" s="243"/>
      <c r="J223" s="243"/>
      <c r="K223" s="243"/>
      <c r="L223" s="243"/>
      <c r="M223" s="243"/>
      <c r="N223" s="402"/>
    </row>
    <row r="224" spans="1:14" s="184" customFormat="1" hidden="1" x14ac:dyDescent="0.2">
      <c r="A224" s="306"/>
      <c r="B224" s="366" t="s">
        <v>563</v>
      </c>
      <c r="C224" s="243"/>
      <c r="D224" s="243"/>
      <c r="E224" s="309"/>
      <c r="F224" s="243"/>
      <c r="G224" s="243"/>
      <c r="H224" s="309"/>
      <c r="I224" s="243"/>
      <c r="J224" s="243"/>
      <c r="K224" s="243"/>
      <c r="L224" s="243"/>
      <c r="M224" s="243"/>
      <c r="N224" s="402"/>
    </row>
    <row r="225" spans="1:14" s="184" customFormat="1" hidden="1" x14ac:dyDescent="0.2">
      <c r="A225" s="306"/>
      <c r="B225" s="366" t="s">
        <v>564</v>
      </c>
      <c r="C225" s="243"/>
      <c r="D225" s="243"/>
      <c r="E225" s="309"/>
      <c r="F225" s="243"/>
      <c r="G225" s="243"/>
      <c r="H225" s="309"/>
      <c r="I225" s="243"/>
      <c r="J225" s="243"/>
      <c r="K225" s="243"/>
      <c r="L225" s="243"/>
      <c r="M225" s="243"/>
      <c r="N225" s="402"/>
    </row>
    <row r="226" spans="1:14" s="184" customFormat="1" hidden="1" x14ac:dyDescent="0.2">
      <c r="A226" s="306"/>
      <c r="B226" s="366" t="s">
        <v>565</v>
      </c>
      <c r="C226" s="243"/>
      <c r="D226" s="243"/>
      <c r="E226" s="309"/>
      <c r="F226" s="243"/>
      <c r="G226" s="243"/>
      <c r="H226" s="309"/>
      <c r="I226" s="243"/>
      <c r="J226" s="243"/>
      <c r="K226" s="243"/>
      <c r="L226" s="243"/>
      <c r="M226" s="243"/>
      <c r="N226" s="402"/>
    </row>
    <row r="227" spans="1:14" s="184" customFormat="1" hidden="1" x14ac:dyDescent="0.2">
      <c r="A227" s="306"/>
      <c r="B227" s="366" t="s">
        <v>566</v>
      </c>
      <c r="C227" s="243"/>
      <c r="D227" s="243"/>
      <c r="E227" s="309"/>
      <c r="F227" s="243"/>
      <c r="G227" s="243"/>
      <c r="H227" s="309"/>
      <c r="I227" s="243"/>
      <c r="J227" s="243"/>
      <c r="K227" s="243"/>
      <c r="L227" s="243"/>
      <c r="M227" s="243"/>
      <c r="N227" s="402"/>
    </row>
    <row r="228" spans="1:14" s="184" customFormat="1" hidden="1" x14ac:dyDescent="0.2">
      <c r="A228" s="306"/>
      <c r="B228" s="366" t="s">
        <v>567</v>
      </c>
      <c r="C228" s="243"/>
      <c r="D228" s="243"/>
      <c r="E228" s="309"/>
      <c r="F228" s="243"/>
      <c r="G228" s="243"/>
      <c r="H228" s="309"/>
      <c r="I228" s="243"/>
      <c r="J228" s="243"/>
      <c r="K228" s="243"/>
      <c r="L228" s="243"/>
      <c r="M228" s="243"/>
      <c r="N228" s="402"/>
    </row>
    <row r="229" spans="1:14" s="184" customFormat="1" hidden="1" x14ac:dyDescent="0.2">
      <c r="A229" s="306"/>
      <c r="B229" s="366" t="s">
        <v>568</v>
      </c>
      <c r="C229" s="243"/>
      <c r="D229" s="243"/>
      <c r="E229" s="309"/>
      <c r="F229" s="243"/>
      <c r="G229" s="243"/>
      <c r="H229" s="309"/>
      <c r="I229" s="243"/>
      <c r="J229" s="243"/>
      <c r="K229" s="243"/>
      <c r="L229" s="243"/>
      <c r="M229" s="243"/>
      <c r="N229" s="402"/>
    </row>
    <row r="230" spans="1:14" s="184" customFormat="1" hidden="1" x14ac:dyDescent="0.2">
      <c r="A230" s="306"/>
      <c r="B230" s="366" t="s">
        <v>569</v>
      </c>
      <c r="C230" s="243"/>
      <c r="D230" s="243"/>
      <c r="E230" s="309"/>
      <c r="F230" s="243"/>
      <c r="G230" s="243"/>
      <c r="H230" s="309"/>
      <c r="I230" s="243"/>
      <c r="J230" s="243"/>
      <c r="K230" s="243"/>
      <c r="L230" s="243"/>
      <c r="M230" s="243"/>
      <c r="N230" s="402"/>
    </row>
    <row r="231" spans="1:14" s="184" customFormat="1" hidden="1" x14ac:dyDescent="0.2">
      <c r="A231" s="306"/>
      <c r="B231" s="366" t="s">
        <v>570</v>
      </c>
      <c r="C231" s="243"/>
      <c r="D231" s="243"/>
      <c r="E231" s="309"/>
      <c r="F231" s="243"/>
      <c r="G231" s="243"/>
      <c r="H231" s="309"/>
      <c r="I231" s="243"/>
      <c r="J231" s="243"/>
      <c r="K231" s="243"/>
      <c r="L231" s="243"/>
      <c r="M231" s="243"/>
      <c r="N231" s="402"/>
    </row>
    <row r="232" spans="1:14" s="184" customFormat="1" ht="30.6" x14ac:dyDescent="0.2">
      <c r="A232" s="306"/>
      <c r="B232" s="366" t="s">
        <v>861</v>
      </c>
      <c r="C232" s="243">
        <v>0</v>
      </c>
      <c r="D232" s="243">
        <f>30000000+3300000+2958970+493000</f>
        <v>36751970</v>
      </c>
      <c r="E232" s="309">
        <v>1</v>
      </c>
      <c r="F232" s="243">
        <v>0</v>
      </c>
      <c r="G232" s="243">
        <v>0</v>
      </c>
      <c r="H232" s="309">
        <v>0</v>
      </c>
      <c r="I232" s="243"/>
      <c r="J232" s="243">
        <v>0</v>
      </c>
      <c r="K232" s="243">
        <v>0</v>
      </c>
      <c r="L232" s="243">
        <v>0</v>
      </c>
      <c r="M232" s="243">
        <v>0</v>
      </c>
      <c r="N232" s="402" t="s">
        <v>862</v>
      </c>
    </row>
    <row r="233" spans="1:14" s="334" customFormat="1" hidden="1" x14ac:dyDescent="0.2">
      <c r="A233" s="327" t="s">
        <v>571</v>
      </c>
      <c r="B233" s="343" t="s">
        <v>73</v>
      </c>
      <c r="C233" s="186">
        <f t="shared" ref="C233:L233" si="53">SUM(C234:C236)</f>
        <v>0</v>
      </c>
      <c r="D233" s="186">
        <f t="shared" si="53"/>
        <v>0</v>
      </c>
      <c r="E233" s="291">
        <f t="shared" si="53"/>
        <v>0</v>
      </c>
      <c r="F233" s="186">
        <f t="shared" si="53"/>
        <v>0</v>
      </c>
      <c r="G233" s="186">
        <f t="shared" si="53"/>
        <v>0</v>
      </c>
      <c r="H233" s="291">
        <f t="shared" si="53"/>
        <v>0</v>
      </c>
      <c r="I233" s="186">
        <f t="shared" si="53"/>
        <v>0</v>
      </c>
      <c r="J233" s="186">
        <f t="shared" si="53"/>
        <v>0</v>
      </c>
      <c r="K233" s="186"/>
      <c r="L233" s="186">
        <f t="shared" si="53"/>
        <v>0</v>
      </c>
      <c r="M233" s="186"/>
      <c r="N233" s="187"/>
    </row>
    <row r="234" spans="1:14" s="334" customFormat="1" hidden="1" x14ac:dyDescent="0.2">
      <c r="A234" s="344"/>
      <c r="B234" s="382" t="s">
        <v>572</v>
      </c>
      <c r="C234" s="189"/>
      <c r="D234" s="189"/>
      <c r="E234" s="303"/>
      <c r="F234" s="189"/>
      <c r="G234" s="189"/>
      <c r="H234" s="303"/>
      <c r="I234" s="189"/>
      <c r="J234" s="189"/>
      <c r="K234" s="189"/>
      <c r="L234" s="189"/>
      <c r="M234" s="189"/>
      <c r="N234" s="405"/>
    </row>
    <row r="235" spans="1:14" s="334" customFormat="1" hidden="1" x14ac:dyDescent="0.2">
      <c r="A235" s="344"/>
      <c r="B235" s="382" t="s">
        <v>573</v>
      </c>
      <c r="C235" s="189"/>
      <c r="D235" s="189"/>
      <c r="E235" s="303"/>
      <c r="F235" s="189"/>
      <c r="G235" s="189"/>
      <c r="H235" s="303"/>
      <c r="I235" s="189"/>
      <c r="J235" s="189"/>
      <c r="K235" s="189"/>
      <c r="L235" s="189"/>
      <c r="M235" s="189"/>
      <c r="N235" s="405"/>
    </row>
    <row r="236" spans="1:14" s="334" customFormat="1" hidden="1" x14ac:dyDescent="0.2">
      <c r="A236" s="344"/>
      <c r="B236" s="382" t="s">
        <v>574</v>
      </c>
      <c r="C236" s="189"/>
      <c r="D236" s="189"/>
      <c r="E236" s="303"/>
      <c r="F236" s="189"/>
      <c r="G236" s="189"/>
      <c r="H236" s="303"/>
      <c r="I236" s="189"/>
      <c r="J236" s="189"/>
      <c r="K236" s="189"/>
      <c r="L236" s="189"/>
      <c r="M236" s="189"/>
      <c r="N236" s="405"/>
    </row>
    <row r="237" spans="1:14" s="184" customFormat="1" hidden="1" x14ac:dyDescent="0.2">
      <c r="A237" s="301" t="s">
        <v>575</v>
      </c>
      <c r="B237" s="343" t="s">
        <v>576</v>
      </c>
      <c r="C237" s="186">
        <f t="shared" ref="C237:H237" si="54">SUM(C238:C239)</f>
        <v>0</v>
      </c>
      <c r="D237" s="186">
        <f t="shared" si="54"/>
        <v>0</v>
      </c>
      <c r="E237" s="291">
        <f t="shared" si="54"/>
        <v>1</v>
      </c>
      <c r="F237" s="186">
        <f t="shared" si="54"/>
        <v>0</v>
      </c>
      <c r="G237" s="186">
        <f t="shared" si="54"/>
        <v>0</v>
      </c>
      <c r="H237" s="291">
        <f t="shared" si="54"/>
        <v>0</v>
      </c>
      <c r="I237" s="186">
        <f>D237+G237</f>
        <v>0</v>
      </c>
      <c r="J237" s="186">
        <f>SUM(J238:J239)</f>
        <v>0</v>
      </c>
      <c r="K237" s="186">
        <f t="shared" ref="K237:M237" si="55">SUM(K238:K239)</f>
        <v>0</v>
      </c>
      <c r="L237" s="186">
        <f t="shared" si="55"/>
        <v>0</v>
      </c>
      <c r="M237" s="186">
        <f t="shared" si="55"/>
        <v>0</v>
      </c>
      <c r="N237" s="187"/>
    </row>
    <row r="238" spans="1:14" s="184" customFormat="1" hidden="1" x14ac:dyDescent="0.2">
      <c r="A238" s="304"/>
      <c r="B238" s="382" t="s">
        <v>577</v>
      </c>
      <c r="C238" s="189"/>
      <c r="D238" s="189"/>
      <c r="E238" s="303"/>
      <c r="F238" s="189"/>
      <c r="G238" s="189"/>
      <c r="H238" s="303"/>
      <c r="I238" s="189"/>
      <c r="J238" s="189"/>
      <c r="K238" s="189"/>
      <c r="L238" s="189"/>
      <c r="M238" s="189"/>
      <c r="N238" s="405"/>
    </row>
    <row r="239" spans="1:14" s="184" customFormat="1" ht="20.399999999999999" hidden="1" x14ac:dyDescent="0.2">
      <c r="A239" s="304"/>
      <c r="B239" s="382" t="s">
        <v>145</v>
      </c>
      <c r="C239" s="189"/>
      <c r="D239" s="189">
        <v>0</v>
      </c>
      <c r="E239" s="303">
        <v>1</v>
      </c>
      <c r="F239" s="189">
        <v>0</v>
      </c>
      <c r="G239" s="189">
        <v>0</v>
      </c>
      <c r="H239" s="303">
        <v>0</v>
      </c>
      <c r="I239" s="189"/>
      <c r="J239" s="189">
        <v>0</v>
      </c>
      <c r="K239" s="189">
        <v>0</v>
      </c>
      <c r="L239" s="189">
        <v>0</v>
      </c>
      <c r="M239" s="189">
        <v>0</v>
      </c>
      <c r="N239" s="405"/>
    </row>
    <row r="240" spans="1:14" s="334" customFormat="1" ht="20.399999999999999" hidden="1" x14ac:dyDescent="0.2">
      <c r="A240" s="327" t="s">
        <v>578</v>
      </c>
      <c r="B240" s="343" t="s">
        <v>579</v>
      </c>
      <c r="C240" s="186">
        <f t="shared" ref="C240:L240" si="56">SUM(C241:C242)</f>
        <v>0</v>
      </c>
      <c r="D240" s="186">
        <f t="shared" si="56"/>
        <v>0</v>
      </c>
      <c r="E240" s="291">
        <f t="shared" si="56"/>
        <v>0</v>
      </c>
      <c r="F240" s="186">
        <f t="shared" si="56"/>
        <v>0</v>
      </c>
      <c r="G240" s="186">
        <f t="shared" si="56"/>
        <v>0</v>
      </c>
      <c r="H240" s="291">
        <f t="shared" si="56"/>
        <v>0</v>
      </c>
      <c r="I240" s="186">
        <f t="shared" si="56"/>
        <v>0</v>
      </c>
      <c r="J240" s="186">
        <f t="shared" si="56"/>
        <v>0</v>
      </c>
      <c r="K240" s="186"/>
      <c r="L240" s="186">
        <f t="shared" si="56"/>
        <v>0</v>
      </c>
      <c r="M240" s="186"/>
      <c r="N240" s="187"/>
    </row>
    <row r="241" spans="1:14" s="334" customFormat="1" hidden="1" x14ac:dyDescent="0.2">
      <c r="A241" s="344"/>
      <c r="B241" s="382" t="s">
        <v>580</v>
      </c>
      <c r="C241" s="189"/>
      <c r="D241" s="189"/>
      <c r="E241" s="303"/>
      <c r="F241" s="189"/>
      <c r="G241" s="189"/>
      <c r="H241" s="303"/>
      <c r="I241" s="189"/>
      <c r="J241" s="189"/>
      <c r="K241" s="189"/>
      <c r="L241" s="189"/>
      <c r="M241" s="189"/>
      <c r="N241" s="405"/>
    </row>
    <row r="242" spans="1:14" s="334" customFormat="1" hidden="1" x14ac:dyDescent="0.2">
      <c r="A242" s="344"/>
      <c r="B242" s="382" t="s">
        <v>581</v>
      </c>
      <c r="C242" s="189"/>
      <c r="D242" s="189"/>
      <c r="E242" s="303"/>
      <c r="F242" s="189"/>
      <c r="G242" s="189"/>
      <c r="H242" s="303"/>
      <c r="I242" s="189"/>
      <c r="J242" s="189"/>
      <c r="K242" s="189"/>
      <c r="L242" s="189"/>
      <c r="M242" s="189"/>
      <c r="N242" s="405"/>
    </row>
    <row r="243" spans="1:14" s="184" customFormat="1" ht="26.4" customHeight="1" x14ac:dyDescent="0.2">
      <c r="A243" s="314" t="s">
        <v>29</v>
      </c>
      <c r="B243" s="369" t="s">
        <v>582</v>
      </c>
      <c r="C243" s="296">
        <f t="shared" ref="C243:M243" si="57">C244+C249+C261+C278</f>
        <v>0</v>
      </c>
      <c r="D243" s="296">
        <f>D244+D249+D261+D278</f>
        <v>8202412</v>
      </c>
      <c r="E243" s="297">
        <f t="shared" si="57"/>
        <v>1</v>
      </c>
      <c r="F243" s="296">
        <f>F244+F249+F261+F278</f>
        <v>159451020</v>
      </c>
      <c r="G243" s="296">
        <f t="shared" si="57"/>
        <v>16014293.460000003</v>
      </c>
      <c r="H243" s="297">
        <f>G243/F243</f>
        <v>0.10043393551198357</v>
      </c>
      <c r="I243" s="296">
        <f>D243+G243</f>
        <v>24216705.460000001</v>
      </c>
      <c r="J243" s="296">
        <f t="shared" si="57"/>
        <v>2238979</v>
      </c>
      <c r="K243" s="296">
        <f t="shared" si="57"/>
        <v>0</v>
      </c>
      <c r="L243" s="296">
        <f t="shared" si="57"/>
        <v>2749495</v>
      </c>
      <c r="M243" s="296">
        <f t="shared" si="57"/>
        <v>0</v>
      </c>
      <c r="N243" s="413"/>
    </row>
    <row r="244" spans="1:14" s="184" customFormat="1" ht="36.6" hidden="1" customHeight="1" x14ac:dyDescent="0.25">
      <c r="A244" s="326" t="s">
        <v>31</v>
      </c>
      <c r="B244" s="377" t="s">
        <v>583</v>
      </c>
      <c r="C244" s="241">
        <f t="shared" ref="C244:L244" si="58">SUM(C245:C248)</f>
        <v>0</v>
      </c>
      <c r="D244" s="241">
        <f t="shared" si="58"/>
        <v>0</v>
      </c>
      <c r="E244" s="308">
        <f t="shared" si="58"/>
        <v>0</v>
      </c>
      <c r="F244" s="241">
        <f t="shared" si="58"/>
        <v>0</v>
      </c>
      <c r="G244" s="241">
        <f t="shared" si="58"/>
        <v>0</v>
      </c>
      <c r="H244" s="308">
        <f t="shared" si="58"/>
        <v>0</v>
      </c>
      <c r="I244" s="241">
        <f t="shared" si="58"/>
        <v>0</v>
      </c>
      <c r="J244" s="241">
        <f t="shared" si="58"/>
        <v>0</v>
      </c>
      <c r="K244" s="241"/>
      <c r="L244" s="241">
        <f t="shared" si="58"/>
        <v>0</v>
      </c>
      <c r="M244" s="241"/>
      <c r="N244" s="407"/>
    </row>
    <row r="245" spans="1:14" s="184" customFormat="1" ht="20.399999999999999" hidden="1" x14ac:dyDescent="0.2">
      <c r="A245" s="327" t="s">
        <v>584</v>
      </c>
      <c r="B245" s="362" t="s">
        <v>226</v>
      </c>
      <c r="C245" s="186"/>
      <c r="D245" s="186"/>
      <c r="E245" s="291"/>
      <c r="F245" s="186"/>
      <c r="G245" s="186"/>
      <c r="H245" s="291"/>
      <c r="I245" s="186"/>
      <c r="J245" s="186"/>
      <c r="K245" s="186"/>
      <c r="L245" s="186"/>
      <c r="M245" s="186"/>
      <c r="N245" s="187"/>
    </row>
    <row r="246" spans="1:14" s="184" customFormat="1" ht="20.399999999999999" hidden="1" x14ac:dyDescent="0.2">
      <c r="A246" s="327" t="s">
        <v>585</v>
      </c>
      <c r="B246" s="362" t="s">
        <v>586</v>
      </c>
      <c r="C246" s="186"/>
      <c r="D246" s="186"/>
      <c r="E246" s="291"/>
      <c r="F246" s="186"/>
      <c r="G246" s="186"/>
      <c r="H246" s="291"/>
      <c r="I246" s="186"/>
      <c r="J246" s="186"/>
      <c r="K246" s="186"/>
      <c r="L246" s="186"/>
      <c r="M246" s="186"/>
      <c r="N246" s="182"/>
    </row>
    <row r="247" spans="1:14" s="184" customFormat="1" ht="20.399999999999999" hidden="1" x14ac:dyDescent="0.2">
      <c r="A247" s="327" t="s">
        <v>587</v>
      </c>
      <c r="B247" s="362" t="s">
        <v>588</v>
      </c>
      <c r="C247" s="186"/>
      <c r="D247" s="186"/>
      <c r="E247" s="291"/>
      <c r="F247" s="186"/>
      <c r="G247" s="186"/>
      <c r="H247" s="291"/>
      <c r="I247" s="186"/>
      <c r="J247" s="186"/>
      <c r="K247" s="186"/>
      <c r="L247" s="186"/>
      <c r="M247" s="186"/>
      <c r="N247" s="187"/>
    </row>
    <row r="248" spans="1:14" s="184" customFormat="1" ht="15" hidden="1" customHeight="1" x14ac:dyDescent="0.2">
      <c r="A248" s="327" t="s">
        <v>589</v>
      </c>
      <c r="B248" s="362" t="s">
        <v>590</v>
      </c>
      <c r="C248" s="186">
        <v>0</v>
      </c>
      <c r="D248" s="186">
        <v>0</v>
      </c>
      <c r="E248" s="291">
        <v>0</v>
      </c>
      <c r="F248" s="186">
        <v>0</v>
      </c>
      <c r="G248" s="186">
        <v>0</v>
      </c>
      <c r="H248" s="291"/>
      <c r="I248" s="186"/>
      <c r="J248" s="186">
        <v>0</v>
      </c>
      <c r="K248" s="186"/>
      <c r="L248" s="186">
        <v>0</v>
      </c>
      <c r="M248" s="186"/>
      <c r="N248" s="187"/>
    </row>
    <row r="249" spans="1:14" s="184" customFormat="1" ht="23.4" hidden="1" customHeight="1" x14ac:dyDescent="0.25">
      <c r="A249" s="326" t="s">
        <v>33</v>
      </c>
      <c r="B249" s="377" t="s">
        <v>591</v>
      </c>
      <c r="C249" s="241">
        <f t="shared" ref="C249:L249" si="59">C250+C253</f>
        <v>0</v>
      </c>
      <c r="D249" s="241">
        <f t="shared" si="59"/>
        <v>0</v>
      </c>
      <c r="E249" s="308">
        <f t="shared" si="59"/>
        <v>0</v>
      </c>
      <c r="F249" s="241">
        <f t="shared" si="59"/>
        <v>0</v>
      </c>
      <c r="G249" s="241">
        <f t="shared" si="59"/>
        <v>0</v>
      </c>
      <c r="H249" s="308">
        <f t="shared" si="59"/>
        <v>0</v>
      </c>
      <c r="I249" s="241">
        <f t="shared" si="59"/>
        <v>0</v>
      </c>
      <c r="J249" s="241">
        <f t="shared" si="59"/>
        <v>0</v>
      </c>
      <c r="K249" s="241"/>
      <c r="L249" s="241">
        <f t="shared" si="59"/>
        <v>0</v>
      </c>
      <c r="M249" s="241"/>
      <c r="N249" s="407"/>
    </row>
    <row r="250" spans="1:14" s="184" customFormat="1" ht="20.399999999999999" hidden="1" x14ac:dyDescent="0.2">
      <c r="A250" s="327" t="s">
        <v>592</v>
      </c>
      <c r="B250" s="343" t="s">
        <v>593</v>
      </c>
      <c r="C250" s="186">
        <f t="shared" ref="C250:L250" si="60">C251+C252</f>
        <v>0</v>
      </c>
      <c r="D250" s="186">
        <f t="shared" si="60"/>
        <v>0</v>
      </c>
      <c r="E250" s="291">
        <f t="shared" si="60"/>
        <v>0</v>
      </c>
      <c r="F250" s="186">
        <f t="shared" si="60"/>
        <v>0</v>
      </c>
      <c r="G250" s="186">
        <f t="shared" si="60"/>
        <v>0</v>
      </c>
      <c r="H250" s="291">
        <f t="shared" si="60"/>
        <v>0</v>
      </c>
      <c r="I250" s="186">
        <f t="shared" si="60"/>
        <v>0</v>
      </c>
      <c r="J250" s="186">
        <f t="shared" si="60"/>
        <v>0</v>
      </c>
      <c r="K250" s="186"/>
      <c r="L250" s="186">
        <f t="shared" si="60"/>
        <v>0</v>
      </c>
      <c r="M250" s="186"/>
      <c r="N250" s="182"/>
    </row>
    <row r="251" spans="1:14" s="184" customFormat="1" hidden="1" x14ac:dyDescent="0.2">
      <c r="A251" s="335"/>
      <c r="B251" s="382" t="s">
        <v>322</v>
      </c>
      <c r="C251" s="189"/>
      <c r="D251" s="189"/>
      <c r="E251" s="303"/>
      <c r="F251" s="189"/>
      <c r="G251" s="189"/>
      <c r="H251" s="303"/>
      <c r="I251" s="189"/>
      <c r="J251" s="189"/>
      <c r="K251" s="189"/>
      <c r="L251" s="189"/>
      <c r="M251" s="189"/>
      <c r="N251" s="181"/>
    </row>
    <row r="252" spans="1:14" s="184" customFormat="1" hidden="1" x14ac:dyDescent="0.2">
      <c r="A252" s="335"/>
      <c r="B252" s="382" t="s">
        <v>594</v>
      </c>
      <c r="C252" s="189"/>
      <c r="D252" s="189"/>
      <c r="E252" s="303"/>
      <c r="F252" s="189"/>
      <c r="G252" s="189"/>
      <c r="H252" s="303"/>
      <c r="I252" s="189"/>
      <c r="J252" s="189"/>
      <c r="K252" s="189"/>
      <c r="L252" s="189"/>
      <c r="M252" s="189"/>
      <c r="N252" s="181"/>
    </row>
    <row r="253" spans="1:14" s="184" customFormat="1" ht="20.399999999999999" hidden="1" x14ac:dyDescent="0.2">
      <c r="A253" s="327" t="s">
        <v>595</v>
      </c>
      <c r="B253" s="343" t="s">
        <v>596</v>
      </c>
      <c r="C253" s="186">
        <f t="shared" ref="C253:L253" si="61">SUM(C254:C260)</f>
        <v>0</v>
      </c>
      <c r="D253" s="186">
        <f t="shared" si="61"/>
        <v>0</v>
      </c>
      <c r="E253" s="291">
        <f t="shared" si="61"/>
        <v>0</v>
      </c>
      <c r="F253" s="186">
        <f t="shared" si="61"/>
        <v>0</v>
      </c>
      <c r="G253" s="186">
        <f t="shared" si="61"/>
        <v>0</v>
      </c>
      <c r="H253" s="291">
        <f t="shared" si="61"/>
        <v>0</v>
      </c>
      <c r="I253" s="186">
        <f t="shared" si="61"/>
        <v>0</v>
      </c>
      <c r="J253" s="186">
        <f t="shared" si="61"/>
        <v>0</v>
      </c>
      <c r="K253" s="186"/>
      <c r="L253" s="186">
        <f t="shared" si="61"/>
        <v>0</v>
      </c>
      <c r="M253" s="186"/>
      <c r="N253" s="187"/>
    </row>
    <row r="254" spans="1:14" s="184" customFormat="1" hidden="1" x14ac:dyDescent="0.2">
      <c r="A254" s="335"/>
      <c r="B254" s="382" t="s">
        <v>597</v>
      </c>
      <c r="C254" s="189"/>
      <c r="D254" s="189"/>
      <c r="E254" s="303"/>
      <c r="F254" s="189"/>
      <c r="G254" s="189"/>
      <c r="H254" s="303"/>
      <c r="I254" s="189"/>
      <c r="J254" s="189"/>
      <c r="K254" s="189"/>
      <c r="L254" s="189"/>
      <c r="M254" s="189"/>
      <c r="N254" s="402"/>
    </row>
    <row r="255" spans="1:14" s="184" customFormat="1" hidden="1" x14ac:dyDescent="0.2">
      <c r="A255" s="335"/>
      <c r="B255" s="382" t="s">
        <v>598</v>
      </c>
      <c r="C255" s="189"/>
      <c r="D255" s="189"/>
      <c r="E255" s="303"/>
      <c r="F255" s="189"/>
      <c r="G255" s="189"/>
      <c r="H255" s="303"/>
      <c r="I255" s="189"/>
      <c r="J255" s="189"/>
      <c r="K255" s="189"/>
      <c r="L255" s="189"/>
      <c r="M255" s="189"/>
      <c r="N255" s="402"/>
    </row>
    <row r="256" spans="1:14" s="184" customFormat="1" hidden="1" x14ac:dyDescent="0.2">
      <c r="A256" s="335"/>
      <c r="B256" s="382" t="s">
        <v>599</v>
      </c>
      <c r="C256" s="189"/>
      <c r="D256" s="189"/>
      <c r="E256" s="303"/>
      <c r="F256" s="189"/>
      <c r="G256" s="189"/>
      <c r="H256" s="303"/>
      <c r="I256" s="189"/>
      <c r="J256" s="189"/>
      <c r="K256" s="189"/>
      <c r="L256" s="189"/>
      <c r="M256" s="189"/>
      <c r="N256" s="402"/>
    </row>
    <row r="257" spans="1:14" s="184" customFormat="1" hidden="1" x14ac:dyDescent="0.2">
      <c r="A257" s="344"/>
      <c r="B257" s="382" t="s">
        <v>600</v>
      </c>
      <c r="C257" s="189"/>
      <c r="D257" s="189"/>
      <c r="E257" s="303"/>
      <c r="F257" s="189"/>
      <c r="G257" s="189"/>
      <c r="H257" s="303"/>
      <c r="I257" s="189"/>
      <c r="J257" s="189"/>
      <c r="K257" s="189"/>
      <c r="L257" s="189"/>
      <c r="M257" s="189"/>
      <c r="N257" s="402"/>
    </row>
    <row r="258" spans="1:14" s="184" customFormat="1" hidden="1" x14ac:dyDescent="0.2">
      <c r="A258" s="344"/>
      <c r="B258" s="382" t="s">
        <v>601</v>
      </c>
      <c r="C258" s="189"/>
      <c r="D258" s="189"/>
      <c r="E258" s="303"/>
      <c r="F258" s="189"/>
      <c r="G258" s="189"/>
      <c r="H258" s="303"/>
      <c r="I258" s="189"/>
      <c r="J258" s="189"/>
      <c r="K258" s="189"/>
      <c r="L258" s="189"/>
      <c r="M258" s="189"/>
      <c r="N258" s="402"/>
    </row>
    <row r="259" spans="1:14" s="184" customFormat="1" hidden="1" x14ac:dyDescent="0.2">
      <c r="A259" s="344"/>
      <c r="B259" s="382" t="s">
        <v>602</v>
      </c>
      <c r="C259" s="189"/>
      <c r="D259" s="189"/>
      <c r="E259" s="303"/>
      <c r="F259" s="189"/>
      <c r="G259" s="189"/>
      <c r="H259" s="303"/>
      <c r="I259" s="189"/>
      <c r="J259" s="189"/>
      <c r="K259" s="189"/>
      <c r="L259" s="189"/>
      <c r="M259" s="189"/>
      <c r="N259" s="402"/>
    </row>
    <row r="260" spans="1:14" s="184" customFormat="1" hidden="1" x14ac:dyDescent="0.2">
      <c r="A260" s="344"/>
      <c r="B260" s="382" t="s">
        <v>603</v>
      </c>
      <c r="C260" s="189"/>
      <c r="D260" s="189"/>
      <c r="E260" s="303"/>
      <c r="F260" s="189"/>
      <c r="G260" s="189"/>
      <c r="H260" s="303"/>
      <c r="I260" s="189"/>
      <c r="J260" s="189"/>
      <c r="K260" s="189"/>
      <c r="L260" s="189"/>
      <c r="M260" s="189"/>
      <c r="N260" s="402"/>
    </row>
    <row r="261" spans="1:14" s="184" customFormat="1" ht="21.6" x14ac:dyDescent="0.25">
      <c r="A261" s="307" t="s">
        <v>35</v>
      </c>
      <c r="B261" s="374" t="s">
        <v>604</v>
      </c>
      <c r="C261" s="242">
        <f t="shared" ref="C261:H261" si="62">C262+C273</f>
        <v>0</v>
      </c>
      <c r="D261" s="242">
        <f t="shared" si="62"/>
        <v>8202412</v>
      </c>
      <c r="E261" s="310">
        <v>1</v>
      </c>
      <c r="F261" s="242">
        <f t="shared" si="62"/>
        <v>116588700</v>
      </c>
      <c r="G261" s="242">
        <f>G262+G273</f>
        <v>12014293.460000003</v>
      </c>
      <c r="H261" s="310">
        <f t="shared" si="62"/>
        <v>1.1004922175133611</v>
      </c>
      <c r="I261" s="242">
        <f>D261+G261</f>
        <v>20216705.460000001</v>
      </c>
      <c r="J261" s="242">
        <f>J262+J273</f>
        <v>2238979</v>
      </c>
      <c r="K261" s="242">
        <f t="shared" ref="K261:M261" si="63">K262+K273</f>
        <v>0</v>
      </c>
      <c r="L261" s="242">
        <f t="shared" si="63"/>
        <v>2749495</v>
      </c>
      <c r="M261" s="242">
        <f t="shared" si="63"/>
        <v>0</v>
      </c>
      <c r="N261" s="404"/>
    </row>
    <row r="262" spans="1:14" s="184" customFormat="1" ht="20.399999999999999" x14ac:dyDescent="0.2">
      <c r="A262" s="301" t="s">
        <v>605</v>
      </c>
      <c r="B262" s="364" t="s">
        <v>606</v>
      </c>
      <c r="C262" s="244">
        <f t="shared" ref="C262:F262" si="64">SUM(C263:C268)</f>
        <v>0</v>
      </c>
      <c r="D262" s="244">
        <f>SUM(D263:D271)</f>
        <v>2102037</v>
      </c>
      <c r="E262" s="312">
        <f t="shared" si="64"/>
        <v>0</v>
      </c>
      <c r="F262" s="244">
        <f t="shared" si="64"/>
        <v>0</v>
      </c>
      <c r="G262" s="244">
        <f>SUM(G263:G272)</f>
        <v>298036.46000000002</v>
      </c>
      <c r="H262" s="312">
        <v>1</v>
      </c>
      <c r="I262" s="244">
        <f>D262+G262</f>
        <v>2400073.46</v>
      </c>
      <c r="J262" s="244">
        <f>SUM(J263:J272)</f>
        <v>2238979</v>
      </c>
      <c r="K262" s="244">
        <f t="shared" ref="K262:M262" si="65">SUM(K263:K272)</f>
        <v>0</v>
      </c>
      <c r="L262" s="244">
        <f t="shared" si="65"/>
        <v>2749495</v>
      </c>
      <c r="M262" s="244">
        <f t="shared" si="65"/>
        <v>0</v>
      </c>
      <c r="N262" s="182"/>
    </row>
    <row r="263" spans="1:14" s="184" customFormat="1" hidden="1" x14ac:dyDescent="0.2">
      <c r="A263" s="304"/>
      <c r="B263" s="366"/>
      <c r="C263" s="243"/>
      <c r="D263" s="243"/>
      <c r="E263" s="309"/>
      <c r="F263" s="243"/>
      <c r="G263" s="243"/>
      <c r="H263" s="309"/>
      <c r="I263" s="243"/>
      <c r="J263" s="243"/>
      <c r="K263" s="243"/>
      <c r="L263" s="243"/>
      <c r="M263" s="243"/>
      <c r="N263" s="181" t="s">
        <v>607</v>
      </c>
    </row>
    <row r="264" spans="1:14" s="184" customFormat="1" hidden="1" x14ac:dyDescent="0.2">
      <c r="A264" s="304"/>
      <c r="B264" s="366"/>
      <c r="C264" s="243"/>
      <c r="D264" s="243"/>
      <c r="E264" s="309"/>
      <c r="F264" s="243"/>
      <c r="G264" s="243"/>
      <c r="H264" s="309"/>
      <c r="I264" s="243"/>
      <c r="J264" s="243"/>
      <c r="K264" s="243"/>
      <c r="L264" s="243"/>
      <c r="M264" s="243"/>
      <c r="N264" s="181" t="s">
        <v>608</v>
      </c>
    </row>
    <row r="265" spans="1:14" s="184" customFormat="1" ht="16.95" hidden="1" customHeight="1" x14ac:dyDescent="0.2">
      <c r="A265" s="304"/>
      <c r="B265" s="366"/>
      <c r="C265" s="243"/>
      <c r="D265" s="243"/>
      <c r="E265" s="309"/>
      <c r="F265" s="243"/>
      <c r="G265" s="243"/>
      <c r="H265" s="309"/>
      <c r="I265" s="243"/>
      <c r="J265" s="243"/>
      <c r="K265" s="243"/>
      <c r="L265" s="243"/>
      <c r="M265" s="243"/>
      <c r="N265" s="181" t="s">
        <v>609</v>
      </c>
    </row>
    <row r="266" spans="1:14" s="184" customFormat="1" hidden="1" x14ac:dyDescent="0.2">
      <c r="A266" s="304"/>
      <c r="B266" s="366"/>
      <c r="C266" s="243"/>
      <c r="D266" s="243"/>
      <c r="E266" s="309"/>
      <c r="F266" s="243"/>
      <c r="G266" s="243"/>
      <c r="H266" s="309"/>
      <c r="I266" s="243"/>
      <c r="J266" s="243"/>
      <c r="K266" s="243"/>
      <c r="L266" s="243"/>
      <c r="M266" s="243"/>
      <c r="N266" s="181" t="s">
        <v>610</v>
      </c>
    </row>
    <row r="267" spans="1:14" s="184" customFormat="1" ht="19.2" hidden="1" customHeight="1" x14ac:dyDescent="0.2">
      <c r="A267" s="304"/>
      <c r="B267" s="366"/>
      <c r="C267" s="243"/>
      <c r="D267" s="243"/>
      <c r="E267" s="309"/>
      <c r="F267" s="243"/>
      <c r="G267" s="243"/>
      <c r="H267" s="309"/>
      <c r="I267" s="243"/>
      <c r="J267" s="243"/>
      <c r="K267" s="243"/>
      <c r="L267" s="243"/>
      <c r="M267" s="243"/>
      <c r="N267" s="181" t="s">
        <v>479</v>
      </c>
    </row>
    <row r="268" spans="1:14" s="184" customFormat="1" hidden="1" x14ac:dyDescent="0.2">
      <c r="A268" s="304"/>
      <c r="B268" s="366"/>
      <c r="C268" s="243"/>
      <c r="D268" s="243"/>
      <c r="E268" s="309"/>
      <c r="F268" s="243"/>
      <c r="G268" s="243"/>
      <c r="H268" s="309"/>
      <c r="I268" s="243"/>
      <c r="J268" s="243"/>
      <c r="K268" s="243"/>
      <c r="L268" s="243"/>
      <c r="M268" s="243"/>
      <c r="N268" s="181" t="s">
        <v>611</v>
      </c>
    </row>
    <row r="269" spans="1:14" s="184" customFormat="1" ht="20.399999999999999" x14ac:dyDescent="0.2">
      <c r="A269" s="304"/>
      <c r="B269" s="366" t="s">
        <v>866</v>
      </c>
      <c r="C269" s="243">
        <v>0</v>
      </c>
      <c r="D269" s="243">
        <v>295665</v>
      </c>
      <c r="E269" s="309">
        <v>1</v>
      </c>
      <c r="F269" s="243">
        <v>0</v>
      </c>
      <c r="G269" s="243">
        <v>0</v>
      </c>
      <c r="H269" s="309">
        <v>0</v>
      </c>
      <c r="I269" s="243"/>
      <c r="J269" s="243">
        <v>295665</v>
      </c>
      <c r="K269" s="243">
        <v>0</v>
      </c>
      <c r="L269" s="243">
        <v>295665</v>
      </c>
      <c r="M269" s="243">
        <v>0</v>
      </c>
      <c r="N269" s="402"/>
    </row>
    <row r="270" spans="1:14" s="184" customFormat="1" ht="20.399999999999999" x14ac:dyDescent="0.2">
      <c r="A270" s="304"/>
      <c r="B270" s="366" t="s">
        <v>865</v>
      </c>
      <c r="C270" s="243">
        <v>0</v>
      </c>
      <c r="D270" s="243">
        <v>60012</v>
      </c>
      <c r="E270" s="309">
        <v>1</v>
      </c>
      <c r="F270" s="243">
        <v>0</v>
      </c>
      <c r="G270" s="243">
        <v>0</v>
      </c>
      <c r="H270" s="309">
        <v>0</v>
      </c>
      <c r="I270" s="243"/>
      <c r="J270" s="243">
        <v>3622</v>
      </c>
      <c r="K270" s="243">
        <v>0</v>
      </c>
      <c r="L270" s="243">
        <v>3931</v>
      </c>
      <c r="M270" s="243">
        <v>0</v>
      </c>
      <c r="N270" s="402"/>
    </row>
    <row r="271" spans="1:14" s="184" customFormat="1" ht="20.399999999999999" x14ac:dyDescent="0.2">
      <c r="A271" s="304"/>
      <c r="B271" s="366" t="s">
        <v>864</v>
      </c>
      <c r="C271" s="243">
        <v>0</v>
      </c>
      <c r="D271" s="243">
        <v>1746360</v>
      </c>
      <c r="E271" s="309">
        <v>1</v>
      </c>
      <c r="F271" s="243">
        <v>0</v>
      </c>
      <c r="G271" s="243">
        <v>0</v>
      </c>
      <c r="H271" s="309">
        <v>0</v>
      </c>
      <c r="I271" s="243"/>
      <c r="J271" s="243">
        <v>1939692</v>
      </c>
      <c r="K271" s="243">
        <v>0</v>
      </c>
      <c r="L271" s="243">
        <v>2449899</v>
      </c>
      <c r="M271" s="243">
        <v>0</v>
      </c>
      <c r="N271" s="402"/>
    </row>
    <row r="272" spans="1:14" s="184" customFormat="1" x14ac:dyDescent="0.2">
      <c r="A272" s="304"/>
      <c r="B272" s="366" t="s">
        <v>867</v>
      </c>
      <c r="C272" s="243">
        <v>0</v>
      </c>
      <c r="D272" s="243">
        <v>0</v>
      </c>
      <c r="E272" s="309">
        <v>0</v>
      </c>
      <c r="F272" s="243">
        <v>0</v>
      </c>
      <c r="G272" s="243">
        <v>298036.46000000002</v>
      </c>
      <c r="H272" s="309">
        <v>1</v>
      </c>
      <c r="I272" s="243"/>
      <c r="J272" s="243">
        <v>0</v>
      </c>
      <c r="K272" s="243">
        <v>0</v>
      </c>
      <c r="L272" s="243">
        <v>0</v>
      </c>
      <c r="M272" s="243">
        <v>0</v>
      </c>
      <c r="N272" s="402" t="s">
        <v>868</v>
      </c>
    </row>
    <row r="273" spans="1:14" s="184" customFormat="1" ht="20.399999999999999" x14ac:dyDescent="0.2">
      <c r="A273" s="301" t="s">
        <v>612</v>
      </c>
      <c r="B273" s="365" t="s">
        <v>613</v>
      </c>
      <c r="C273" s="244">
        <f t="shared" ref="C273:E273" si="66">SUM(C274:C276)</f>
        <v>0</v>
      </c>
      <c r="D273" s="244">
        <f>SUM(D274:D277)</f>
        <v>6100375</v>
      </c>
      <c r="E273" s="312">
        <f t="shared" si="66"/>
        <v>1</v>
      </c>
      <c r="F273" s="244">
        <f>SUM(F274:F277)</f>
        <v>116588700</v>
      </c>
      <c r="G273" s="244">
        <f t="shared" ref="G273" si="67">SUM(G274:G277)</f>
        <v>11716257.000000002</v>
      </c>
      <c r="H273" s="312">
        <f>G273/F273</f>
        <v>0.10049221751336108</v>
      </c>
      <c r="I273" s="244">
        <f>D273+G273</f>
        <v>17816632</v>
      </c>
      <c r="J273" s="244">
        <f>SUM(J274:J277)</f>
        <v>0</v>
      </c>
      <c r="K273" s="244">
        <f t="shared" ref="K273:M273" si="68">SUM(K274:K277)</f>
        <v>0</v>
      </c>
      <c r="L273" s="244">
        <f t="shared" si="68"/>
        <v>0</v>
      </c>
      <c r="M273" s="244">
        <f t="shared" si="68"/>
        <v>0</v>
      </c>
      <c r="N273" s="182"/>
    </row>
    <row r="274" spans="1:14" s="184" customFormat="1" hidden="1" x14ac:dyDescent="0.2">
      <c r="A274" s="306"/>
      <c r="B274" s="366"/>
      <c r="C274" s="243"/>
      <c r="D274" s="243"/>
      <c r="E274" s="313"/>
      <c r="F274" s="245"/>
      <c r="G274" s="243"/>
      <c r="H274" s="309"/>
      <c r="I274" s="243"/>
      <c r="J274" s="243"/>
      <c r="K274" s="243"/>
      <c r="L274" s="243"/>
      <c r="M274" s="243"/>
      <c r="N274" s="181"/>
    </row>
    <row r="275" spans="1:14" s="184" customFormat="1" hidden="1" x14ac:dyDescent="0.2">
      <c r="A275" s="306"/>
      <c r="B275" s="366"/>
      <c r="C275" s="243"/>
      <c r="D275" s="243"/>
      <c r="E275" s="309"/>
      <c r="F275" s="243"/>
      <c r="G275" s="243"/>
      <c r="H275" s="309"/>
      <c r="I275" s="243"/>
      <c r="J275" s="243"/>
      <c r="K275" s="243"/>
      <c r="L275" s="243"/>
      <c r="M275" s="243"/>
      <c r="N275" s="181"/>
    </row>
    <row r="276" spans="1:14" s="184" customFormat="1" ht="61.2" x14ac:dyDescent="0.2">
      <c r="A276" s="304"/>
      <c r="B276" s="366" t="s">
        <v>869</v>
      </c>
      <c r="C276" s="243">
        <v>0</v>
      </c>
      <c r="D276" s="243">
        <v>6100375</v>
      </c>
      <c r="E276" s="309">
        <v>1</v>
      </c>
      <c r="F276" s="243">
        <v>3500000</v>
      </c>
      <c r="G276" s="243">
        <f>-3500000+4700000+665000+335000</f>
        <v>2200000</v>
      </c>
      <c r="H276" s="309">
        <f>G276/F276</f>
        <v>0.62857142857142856</v>
      </c>
      <c r="I276" s="243"/>
      <c r="J276" s="243">
        <v>0</v>
      </c>
      <c r="K276" s="243">
        <v>0</v>
      </c>
      <c r="L276" s="243">
        <v>0</v>
      </c>
      <c r="M276" s="243">
        <v>0</v>
      </c>
      <c r="N276" s="402" t="s">
        <v>935</v>
      </c>
    </row>
    <row r="277" spans="1:14" s="184" customFormat="1" ht="20.399999999999999" x14ac:dyDescent="0.2">
      <c r="A277" s="304"/>
      <c r="B277" s="366" t="s">
        <v>870</v>
      </c>
      <c r="C277" s="243">
        <v>0</v>
      </c>
      <c r="D277" s="243">
        <v>0</v>
      </c>
      <c r="E277" s="309">
        <v>0</v>
      </c>
      <c r="F277" s="243">
        <f>99267100+13821600</f>
        <v>113088700</v>
      </c>
      <c r="G277" s="243">
        <f>7453934.61+1518529.84+428818.17+114974.38</f>
        <v>9516257.0000000019</v>
      </c>
      <c r="H277" s="309">
        <f>G277/F277</f>
        <v>8.4148610780741151E-2</v>
      </c>
      <c r="I277" s="243"/>
      <c r="J277" s="243">
        <v>0</v>
      </c>
      <c r="K277" s="243">
        <v>0</v>
      </c>
      <c r="L277" s="243">
        <v>0</v>
      </c>
      <c r="M277" s="243">
        <v>0</v>
      </c>
      <c r="N277" s="402" t="s">
        <v>871</v>
      </c>
    </row>
    <row r="278" spans="1:14" s="184" customFormat="1" ht="21.6" x14ac:dyDescent="0.25">
      <c r="A278" s="307" t="s">
        <v>37</v>
      </c>
      <c r="B278" s="374" t="s">
        <v>614</v>
      </c>
      <c r="C278" s="242">
        <f t="shared" ref="C278:M278" si="69">C279+C282</f>
        <v>0</v>
      </c>
      <c r="D278" s="242">
        <f>D279+D282+D285</f>
        <v>0</v>
      </c>
      <c r="E278" s="310"/>
      <c r="F278" s="242">
        <f t="shared" si="69"/>
        <v>42862320</v>
      </c>
      <c r="G278" s="242">
        <f t="shared" si="69"/>
        <v>4000000</v>
      </c>
      <c r="H278" s="310">
        <f>G278/F278*100%</f>
        <v>9.3322060028481896E-2</v>
      </c>
      <c r="I278" s="242">
        <f t="shared" si="69"/>
        <v>4000000</v>
      </c>
      <c r="J278" s="242">
        <f t="shared" si="69"/>
        <v>0</v>
      </c>
      <c r="K278" s="242">
        <f t="shared" si="69"/>
        <v>0</v>
      </c>
      <c r="L278" s="242">
        <f t="shared" si="69"/>
        <v>0</v>
      </c>
      <c r="M278" s="242">
        <f t="shared" si="69"/>
        <v>0</v>
      </c>
      <c r="N278" s="404"/>
    </row>
    <row r="279" spans="1:14" s="184" customFormat="1" hidden="1" x14ac:dyDescent="0.2">
      <c r="A279" s="301" t="s">
        <v>615</v>
      </c>
      <c r="B279" s="365" t="s">
        <v>616</v>
      </c>
      <c r="C279" s="244">
        <f t="shared" ref="C279:L279" si="70">SUM(C280:C281)</f>
        <v>0</v>
      </c>
      <c r="D279" s="244">
        <f t="shared" si="70"/>
        <v>0</v>
      </c>
      <c r="E279" s="312">
        <f t="shared" si="70"/>
        <v>0</v>
      </c>
      <c r="F279" s="244">
        <f t="shared" si="70"/>
        <v>0</v>
      </c>
      <c r="G279" s="244">
        <f t="shared" si="70"/>
        <v>0</v>
      </c>
      <c r="H279" s="312" t="e">
        <f t="shared" ref="H279:H284" si="71">G279/F279*100%</f>
        <v>#DIV/0!</v>
      </c>
      <c r="I279" s="244">
        <f t="shared" si="70"/>
        <v>0</v>
      </c>
      <c r="J279" s="244">
        <f t="shared" si="70"/>
        <v>0</v>
      </c>
      <c r="K279" s="244"/>
      <c r="L279" s="244">
        <f t="shared" si="70"/>
        <v>0</v>
      </c>
      <c r="M279" s="244"/>
      <c r="N279" s="182"/>
    </row>
    <row r="280" spans="1:14" s="184" customFormat="1" hidden="1" x14ac:dyDescent="0.2">
      <c r="A280" s="306"/>
      <c r="B280" s="366" t="s">
        <v>617</v>
      </c>
      <c r="C280" s="243"/>
      <c r="D280" s="243"/>
      <c r="E280" s="309"/>
      <c r="F280" s="243"/>
      <c r="G280" s="243"/>
      <c r="H280" s="309" t="e">
        <f t="shared" si="71"/>
        <v>#DIV/0!</v>
      </c>
      <c r="I280" s="243"/>
      <c r="J280" s="243"/>
      <c r="K280" s="243"/>
      <c r="L280" s="243"/>
      <c r="M280" s="243"/>
      <c r="N280" s="181"/>
    </row>
    <row r="281" spans="1:14" s="184" customFormat="1" hidden="1" x14ac:dyDescent="0.2">
      <c r="A281" s="306"/>
      <c r="B281" s="366" t="s">
        <v>618</v>
      </c>
      <c r="C281" s="243"/>
      <c r="D281" s="243"/>
      <c r="E281" s="309"/>
      <c r="F281" s="243"/>
      <c r="G281" s="243"/>
      <c r="H281" s="309" t="e">
        <f t="shared" si="71"/>
        <v>#DIV/0!</v>
      </c>
      <c r="I281" s="243"/>
      <c r="J281" s="243"/>
      <c r="K281" s="243"/>
      <c r="L281" s="243"/>
      <c r="M281" s="243"/>
      <c r="N281" s="181"/>
    </row>
    <row r="282" spans="1:14" s="184" customFormat="1" ht="21.6" customHeight="1" x14ac:dyDescent="0.2">
      <c r="A282" s="301" t="s">
        <v>619</v>
      </c>
      <c r="B282" s="365" t="s">
        <v>620</v>
      </c>
      <c r="C282" s="244">
        <f>SUM(C283:C285)</f>
        <v>0</v>
      </c>
      <c r="D282" s="244">
        <f t="shared" ref="D282:M282" si="72">SUM(D283:D285)</f>
        <v>0</v>
      </c>
      <c r="E282" s="312">
        <v>0</v>
      </c>
      <c r="F282" s="244">
        <f t="shared" si="72"/>
        <v>42862320</v>
      </c>
      <c r="G282" s="244">
        <f t="shared" si="72"/>
        <v>4000000</v>
      </c>
      <c r="H282" s="312">
        <f t="shared" si="71"/>
        <v>9.3322060028481896E-2</v>
      </c>
      <c r="I282" s="244">
        <f>D282+G282</f>
        <v>4000000</v>
      </c>
      <c r="J282" s="244">
        <f t="shared" si="72"/>
        <v>0</v>
      </c>
      <c r="K282" s="244">
        <f t="shared" si="72"/>
        <v>0</v>
      </c>
      <c r="L282" s="244">
        <f t="shared" si="72"/>
        <v>0</v>
      </c>
      <c r="M282" s="244">
        <f t="shared" si="72"/>
        <v>0</v>
      </c>
      <c r="N282" s="182"/>
    </row>
    <row r="283" spans="1:14" s="184" customFormat="1" hidden="1" x14ac:dyDescent="0.2">
      <c r="A283" s="306"/>
      <c r="B283" s="366" t="s">
        <v>621</v>
      </c>
      <c r="C283" s="243"/>
      <c r="D283" s="243"/>
      <c r="E283" s="309"/>
      <c r="F283" s="243"/>
      <c r="G283" s="243"/>
      <c r="H283" s="309" t="e">
        <f t="shared" si="71"/>
        <v>#DIV/0!</v>
      </c>
      <c r="I283" s="243"/>
      <c r="J283" s="243"/>
      <c r="K283" s="243"/>
      <c r="L283" s="243"/>
      <c r="M283" s="243"/>
      <c r="N283" s="181"/>
    </row>
    <row r="284" spans="1:14" s="184" customFormat="1" ht="22.2" hidden="1" customHeight="1" x14ac:dyDescent="0.2">
      <c r="A284" s="306"/>
      <c r="B284" s="366" t="s">
        <v>622</v>
      </c>
      <c r="C284" s="243"/>
      <c r="D284" s="243"/>
      <c r="E284" s="309"/>
      <c r="F284" s="243"/>
      <c r="G284" s="243"/>
      <c r="H284" s="309" t="e">
        <f t="shared" si="71"/>
        <v>#DIV/0!</v>
      </c>
      <c r="I284" s="243"/>
      <c r="J284" s="243"/>
      <c r="K284" s="243"/>
      <c r="L284" s="243"/>
      <c r="M284" s="243"/>
      <c r="N284" s="181"/>
    </row>
    <row r="285" spans="1:14" s="184" customFormat="1" ht="22.2" customHeight="1" x14ac:dyDescent="0.2">
      <c r="A285" s="306"/>
      <c r="B285" s="366" t="s">
        <v>870</v>
      </c>
      <c r="C285" s="243">
        <v>0</v>
      </c>
      <c r="D285" s="243">
        <v>0</v>
      </c>
      <c r="E285" s="309">
        <v>0</v>
      </c>
      <c r="F285" s="243">
        <v>42862320</v>
      </c>
      <c r="G285" s="243">
        <v>4000000</v>
      </c>
      <c r="H285" s="309">
        <f>G285/F285*100%</f>
        <v>9.3322060028481896E-2</v>
      </c>
      <c r="I285" s="243"/>
      <c r="J285" s="243">
        <v>0</v>
      </c>
      <c r="K285" s="243">
        <v>0</v>
      </c>
      <c r="L285" s="243">
        <v>0</v>
      </c>
      <c r="M285" s="243">
        <v>0</v>
      </c>
      <c r="N285" s="181" t="s">
        <v>898</v>
      </c>
    </row>
    <row r="286" spans="1:14" s="184" customFormat="1" ht="27" customHeight="1" x14ac:dyDescent="0.2">
      <c r="A286" s="314" t="s">
        <v>39</v>
      </c>
      <c r="B286" s="369" t="s">
        <v>623</v>
      </c>
      <c r="C286" s="296">
        <f>C287+C294</f>
        <v>0</v>
      </c>
      <c r="D286" s="296">
        <f>D287+D294</f>
        <v>23400664</v>
      </c>
      <c r="E286" s="297">
        <v>1</v>
      </c>
      <c r="F286" s="296">
        <f t="shared" ref="F286:M286" si="73">F287+F294</f>
        <v>0</v>
      </c>
      <c r="G286" s="296">
        <f>G287+G294</f>
        <v>0</v>
      </c>
      <c r="H286" s="297">
        <f>H287+H294</f>
        <v>0</v>
      </c>
      <c r="I286" s="296">
        <f t="shared" si="73"/>
        <v>23400664</v>
      </c>
      <c r="J286" s="296">
        <f t="shared" si="73"/>
        <v>23441063</v>
      </c>
      <c r="K286" s="296">
        <f t="shared" si="73"/>
        <v>0</v>
      </c>
      <c r="L286" s="296">
        <f t="shared" si="73"/>
        <v>23441063</v>
      </c>
      <c r="M286" s="296">
        <f t="shared" si="73"/>
        <v>0</v>
      </c>
      <c r="N286" s="413"/>
    </row>
    <row r="287" spans="1:14" s="184" customFormat="1" ht="21.6" x14ac:dyDescent="0.25">
      <c r="A287" s="307" t="s">
        <v>41</v>
      </c>
      <c r="B287" s="374" t="s">
        <v>624</v>
      </c>
      <c r="C287" s="242">
        <f t="shared" ref="C287:M287" si="74">C288+C291</f>
        <v>0</v>
      </c>
      <c r="D287" s="242">
        <f t="shared" si="74"/>
        <v>20604178</v>
      </c>
      <c r="E287" s="310">
        <f t="shared" si="74"/>
        <v>1</v>
      </c>
      <c r="F287" s="242">
        <f t="shared" si="74"/>
        <v>0</v>
      </c>
      <c r="G287" s="242">
        <f t="shared" si="74"/>
        <v>0</v>
      </c>
      <c r="H287" s="310">
        <f t="shared" si="74"/>
        <v>0</v>
      </c>
      <c r="I287" s="242">
        <f t="shared" si="74"/>
        <v>20604178</v>
      </c>
      <c r="J287" s="242">
        <f t="shared" si="74"/>
        <v>20644577</v>
      </c>
      <c r="K287" s="242">
        <f t="shared" si="74"/>
        <v>0</v>
      </c>
      <c r="L287" s="242">
        <f t="shared" si="74"/>
        <v>20644577</v>
      </c>
      <c r="M287" s="242">
        <f t="shared" si="74"/>
        <v>0</v>
      </c>
      <c r="N287" s="404"/>
    </row>
    <row r="288" spans="1:14" s="334" customFormat="1" ht="20.399999999999999" hidden="1" x14ac:dyDescent="0.2">
      <c r="A288" s="327" t="s">
        <v>625</v>
      </c>
      <c r="B288" s="365" t="s">
        <v>626</v>
      </c>
      <c r="C288" s="244">
        <f>C289+C290</f>
        <v>0</v>
      </c>
      <c r="D288" s="244">
        <f t="shared" ref="D288:L288" si="75">D289+D290</f>
        <v>0</v>
      </c>
      <c r="E288" s="312">
        <f t="shared" si="75"/>
        <v>0</v>
      </c>
      <c r="F288" s="244">
        <f t="shared" si="75"/>
        <v>0</v>
      </c>
      <c r="G288" s="244">
        <f t="shared" si="75"/>
        <v>0</v>
      </c>
      <c r="H288" s="312">
        <f t="shared" si="75"/>
        <v>0</v>
      </c>
      <c r="I288" s="244">
        <f t="shared" si="75"/>
        <v>0</v>
      </c>
      <c r="J288" s="244">
        <f t="shared" si="75"/>
        <v>0</v>
      </c>
      <c r="K288" s="244"/>
      <c r="L288" s="244">
        <f t="shared" si="75"/>
        <v>0</v>
      </c>
      <c r="M288" s="244"/>
      <c r="N288" s="182"/>
    </row>
    <row r="289" spans="1:14" s="334" customFormat="1" ht="10.95" hidden="1" customHeight="1" x14ac:dyDescent="0.2">
      <c r="A289" s="335"/>
      <c r="B289" s="366" t="s">
        <v>627</v>
      </c>
      <c r="C289" s="243"/>
      <c r="D289" s="243"/>
      <c r="E289" s="309"/>
      <c r="F289" s="243"/>
      <c r="G289" s="243"/>
      <c r="H289" s="309"/>
      <c r="I289" s="243"/>
      <c r="J289" s="243"/>
      <c r="K289" s="243"/>
      <c r="L289" s="243"/>
      <c r="M289" s="243"/>
      <c r="N289" s="402"/>
    </row>
    <row r="290" spans="1:14" s="334" customFormat="1" hidden="1" x14ac:dyDescent="0.2">
      <c r="A290" s="335"/>
      <c r="B290" s="366" t="s">
        <v>628</v>
      </c>
      <c r="C290" s="243"/>
      <c r="D290" s="243"/>
      <c r="E290" s="309"/>
      <c r="F290" s="243"/>
      <c r="G290" s="243"/>
      <c r="H290" s="309"/>
      <c r="I290" s="243"/>
      <c r="J290" s="243"/>
      <c r="K290" s="243"/>
      <c r="L290" s="243"/>
      <c r="M290" s="243"/>
      <c r="N290" s="402"/>
    </row>
    <row r="291" spans="1:14" s="184" customFormat="1" x14ac:dyDescent="0.2">
      <c r="A291" s="301" t="s">
        <v>629</v>
      </c>
      <c r="B291" s="365" t="s">
        <v>936</v>
      </c>
      <c r="C291" s="244">
        <f>C292+C293</f>
        <v>0</v>
      </c>
      <c r="D291" s="244">
        <f t="shared" ref="D291:M291" si="76">D292+D293</f>
        <v>20604178</v>
      </c>
      <c r="E291" s="312">
        <f t="shared" si="76"/>
        <v>1</v>
      </c>
      <c r="F291" s="244">
        <f t="shared" si="76"/>
        <v>0</v>
      </c>
      <c r="G291" s="244">
        <f t="shared" si="76"/>
        <v>0</v>
      </c>
      <c r="H291" s="312">
        <f t="shared" si="76"/>
        <v>0</v>
      </c>
      <c r="I291" s="244">
        <f>D291+G291</f>
        <v>20604178</v>
      </c>
      <c r="J291" s="244">
        <f t="shared" si="76"/>
        <v>20644577</v>
      </c>
      <c r="K291" s="244">
        <f t="shared" si="76"/>
        <v>0</v>
      </c>
      <c r="L291" s="244">
        <f t="shared" si="76"/>
        <v>20644577</v>
      </c>
      <c r="M291" s="244">
        <f t="shared" si="76"/>
        <v>0</v>
      </c>
      <c r="N291" s="182"/>
    </row>
    <row r="292" spans="1:14" s="184" customFormat="1" hidden="1" x14ac:dyDescent="0.2">
      <c r="A292" s="306"/>
      <c r="B292" s="366" t="s">
        <v>627</v>
      </c>
      <c r="C292" s="243"/>
      <c r="D292" s="243"/>
      <c r="E292" s="309"/>
      <c r="F292" s="243"/>
      <c r="G292" s="243"/>
      <c r="H292" s="309"/>
      <c r="I292" s="243"/>
      <c r="J292" s="243"/>
      <c r="K292" s="243"/>
      <c r="L292" s="243"/>
      <c r="M292" s="243"/>
      <c r="N292" s="181"/>
    </row>
    <row r="293" spans="1:14" s="184" customFormat="1" ht="20.399999999999999" x14ac:dyDescent="0.2">
      <c r="A293" s="306"/>
      <c r="B293" s="366" t="s">
        <v>937</v>
      </c>
      <c r="C293" s="243">
        <v>0</v>
      </c>
      <c r="D293" s="243">
        <v>20604178</v>
      </c>
      <c r="E293" s="309">
        <v>1</v>
      </c>
      <c r="F293" s="243">
        <v>0</v>
      </c>
      <c r="G293" s="243">
        <v>0</v>
      </c>
      <c r="H293" s="309">
        <v>0</v>
      </c>
      <c r="I293" s="243"/>
      <c r="J293" s="243">
        <v>20644577</v>
      </c>
      <c r="K293" s="243">
        <v>0</v>
      </c>
      <c r="L293" s="243">
        <v>20644577</v>
      </c>
      <c r="M293" s="243">
        <v>0</v>
      </c>
      <c r="N293" s="402"/>
    </row>
    <row r="294" spans="1:14" s="184" customFormat="1" ht="21.6" x14ac:dyDescent="0.25">
      <c r="A294" s="307" t="s">
        <v>43</v>
      </c>
      <c r="B294" s="374" t="s">
        <v>630</v>
      </c>
      <c r="C294" s="242">
        <f t="shared" ref="C294:L294" si="77">C295</f>
        <v>0</v>
      </c>
      <c r="D294" s="242">
        <f t="shared" si="77"/>
        <v>2796486</v>
      </c>
      <c r="E294" s="310">
        <f t="shared" si="77"/>
        <v>1</v>
      </c>
      <c r="F294" s="242">
        <f t="shared" si="77"/>
        <v>0</v>
      </c>
      <c r="G294" s="242">
        <f t="shared" si="77"/>
        <v>0</v>
      </c>
      <c r="H294" s="310">
        <f t="shared" si="77"/>
        <v>0</v>
      </c>
      <c r="I294" s="242">
        <f>D294+G294</f>
        <v>2796486</v>
      </c>
      <c r="J294" s="242">
        <f t="shared" si="77"/>
        <v>2796486</v>
      </c>
      <c r="K294" s="242">
        <v>0</v>
      </c>
      <c r="L294" s="242">
        <f t="shared" si="77"/>
        <v>2796486</v>
      </c>
      <c r="M294" s="242">
        <v>0</v>
      </c>
      <c r="N294" s="404"/>
    </row>
    <row r="295" spans="1:14" s="184" customFormat="1" ht="20.399999999999999" x14ac:dyDescent="0.2">
      <c r="A295" s="301" t="s">
        <v>631</v>
      </c>
      <c r="B295" s="365" t="s">
        <v>632</v>
      </c>
      <c r="C295" s="244">
        <v>0</v>
      </c>
      <c r="D295" s="244">
        <v>2796486</v>
      </c>
      <c r="E295" s="312">
        <v>1</v>
      </c>
      <c r="F295" s="244"/>
      <c r="G295" s="244">
        <v>0</v>
      </c>
      <c r="H295" s="312"/>
      <c r="I295" s="244">
        <f>D295+G295</f>
        <v>2796486</v>
      </c>
      <c r="J295" s="244">
        <v>2796486</v>
      </c>
      <c r="K295" s="244">
        <v>0</v>
      </c>
      <c r="L295" s="244">
        <v>2796486</v>
      </c>
      <c r="M295" s="244">
        <v>0</v>
      </c>
      <c r="N295" s="182"/>
    </row>
    <row r="296" spans="1:14" s="184" customFormat="1" ht="26.4" customHeight="1" x14ac:dyDescent="0.2">
      <c r="A296" s="314" t="s">
        <v>45</v>
      </c>
      <c r="B296" s="369" t="s">
        <v>633</v>
      </c>
      <c r="C296" s="338">
        <f>C297+C305+C314</f>
        <v>0</v>
      </c>
      <c r="D296" s="338">
        <f t="shared" ref="D296:M296" si="78">D297+D305+D314</f>
        <v>1695000</v>
      </c>
      <c r="E296" s="339">
        <v>1</v>
      </c>
      <c r="F296" s="338">
        <f t="shared" si="78"/>
        <v>4655500</v>
      </c>
      <c r="G296" s="338">
        <f t="shared" si="78"/>
        <v>3836</v>
      </c>
      <c r="H296" s="339">
        <f t="shared" si="78"/>
        <v>8.2397164643969502E-4</v>
      </c>
      <c r="I296" s="338">
        <f>I297+I305+I314</f>
        <v>1698836</v>
      </c>
      <c r="J296" s="338">
        <f t="shared" si="78"/>
        <v>356000</v>
      </c>
      <c r="K296" s="338">
        <f t="shared" si="78"/>
        <v>0</v>
      </c>
      <c r="L296" s="338">
        <f t="shared" si="78"/>
        <v>356000</v>
      </c>
      <c r="M296" s="338">
        <f t="shared" si="78"/>
        <v>0</v>
      </c>
      <c r="N296" s="415"/>
    </row>
    <row r="297" spans="1:14" s="184" customFormat="1" ht="42" customHeight="1" x14ac:dyDescent="0.25">
      <c r="A297" s="307" t="s">
        <v>47</v>
      </c>
      <c r="B297" s="374" t="s">
        <v>634</v>
      </c>
      <c r="C297" s="329">
        <f t="shared" ref="C297:M297" si="79">C298+C301+C303</f>
        <v>0</v>
      </c>
      <c r="D297" s="329">
        <f t="shared" si="79"/>
        <v>1339000</v>
      </c>
      <c r="E297" s="328">
        <v>1</v>
      </c>
      <c r="F297" s="329">
        <f t="shared" si="79"/>
        <v>0</v>
      </c>
      <c r="G297" s="329">
        <f>G298+G301+G303</f>
        <v>0</v>
      </c>
      <c r="H297" s="328">
        <f t="shared" si="79"/>
        <v>0</v>
      </c>
      <c r="I297" s="329">
        <f t="shared" si="79"/>
        <v>1339000</v>
      </c>
      <c r="J297" s="329">
        <f t="shared" si="79"/>
        <v>0</v>
      </c>
      <c r="K297" s="329">
        <f t="shared" si="79"/>
        <v>0</v>
      </c>
      <c r="L297" s="329">
        <f t="shared" si="79"/>
        <v>0</v>
      </c>
      <c r="M297" s="329">
        <f t="shared" si="79"/>
        <v>0</v>
      </c>
      <c r="N297" s="410"/>
    </row>
    <row r="298" spans="1:14" s="334" customFormat="1" ht="30.6" hidden="1" x14ac:dyDescent="0.2">
      <c r="A298" s="327" t="s">
        <v>635</v>
      </c>
      <c r="B298" s="343" t="s">
        <v>636</v>
      </c>
      <c r="C298" s="331">
        <f t="shared" ref="C298:L298" si="80">SUM(C299:C300)</f>
        <v>0</v>
      </c>
      <c r="D298" s="331">
        <f t="shared" si="80"/>
        <v>0</v>
      </c>
      <c r="E298" s="330">
        <f t="shared" si="80"/>
        <v>0</v>
      </c>
      <c r="F298" s="331">
        <f t="shared" si="80"/>
        <v>0</v>
      </c>
      <c r="G298" s="331">
        <f t="shared" si="80"/>
        <v>0</v>
      </c>
      <c r="H298" s="330">
        <f t="shared" si="80"/>
        <v>0</v>
      </c>
      <c r="I298" s="331">
        <f t="shared" si="80"/>
        <v>0</v>
      </c>
      <c r="J298" s="331">
        <f t="shared" si="80"/>
        <v>0</v>
      </c>
      <c r="K298" s="331"/>
      <c r="L298" s="331">
        <f t="shared" si="80"/>
        <v>0</v>
      </c>
      <c r="M298" s="331"/>
      <c r="N298" s="332"/>
    </row>
    <row r="299" spans="1:14" s="334" customFormat="1" hidden="1" x14ac:dyDescent="0.2">
      <c r="A299" s="335"/>
      <c r="B299" s="382" t="s">
        <v>637</v>
      </c>
      <c r="C299" s="340"/>
      <c r="D299" s="340"/>
      <c r="E299" s="341"/>
      <c r="F299" s="340"/>
      <c r="G299" s="340"/>
      <c r="H299" s="341"/>
      <c r="I299" s="340"/>
      <c r="J299" s="340"/>
      <c r="K299" s="340"/>
      <c r="L299" s="340"/>
      <c r="M299" s="340"/>
      <c r="N299" s="401"/>
    </row>
    <row r="300" spans="1:14" s="334" customFormat="1" hidden="1" x14ac:dyDescent="0.2">
      <c r="A300" s="335"/>
      <c r="B300" s="382" t="s">
        <v>938</v>
      </c>
      <c r="C300" s="340"/>
      <c r="D300" s="340"/>
      <c r="E300" s="341"/>
      <c r="F300" s="340"/>
      <c r="G300" s="340"/>
      <c r="H300" s="341"/>
      <c r="I300" s="340"/>
      <c r="J300" s="340"/>
      <c r="K300" s="340"/>
      <c r="L300" s="340"/>
      <c r="M300" s="340"/>
      <c r="N300" s="401"/>
    </row>
    <row r="301" spans="1:14" s="334" customFormat="1" ht="30.6" hidden="1" x14ac:dyDescent="0.2">
      <c r="A301" s="327" t="s">
        <v>638</v>
      </c>
      <c r="B301" s="343" t="s">
        <v>639</v>
      </c>
      <c r="C301" s="331">
        <f t="shared" ref="C301:L301" si="81">SUM(C302:C302)</f>
        <v>0</v>
      </c>
      <c r="D301" s="331">
        <f t="shared" si="81"/>
        <v>0</v>
      </c>
      <c r="E301" s="330">
        <f t="shared" si="81"/>
        <v>0</v>
      </c>
      <c r="F301" s="331">
        <f t="shared" si="81"/>
        <v>0</v>
      </c>
      <c r="G301" s="331">
        <f t="shared" si="81"/>
        <v>0</v>
      </c>
      <c r="H301" s="330">
        <f t="shared" si="81"/>
        <v>0</v>
      </c>
      <c r="I301" s="331">
        <f t="shared" si="81"/>
        <v>0</v>
      </c>
      <c r="J301" s="331">
        <f t="shared" si="81"/>
        <v>0</v>
      </c>
      <c r="K301" s="331"/>
      <c r="L301" s="331">
        <f t="shared" si="81"/>
        <v>0</v>
      </c>
      <c r="M301" s="331"/>
      <c r="N301" s="332"/>
    </row>
    <row r="302" spans="1:14" s="184" customFormat="1" hidden="1" x14ac:dyDescent="0.2">
      <c r="A302" s="302"/>
      <c r="B302" s="363" t="s">
        <v>939</v>
      </c>
      <c r="C302" s="336"/>
      <c r="D302" s="336">
        <v>0</v>
      </c>
      <c r="E302" s="337">
        <v>0</v>
      </c>
      <c r="F302" s="336">
        <v>0</v>
      </c>
      <c r="G302" s="336">
        <v>0</v>
      </c>
      <c r="H302" s="337"/>
      <c r="I302" s="336">
        <v>0</v>
      </c>
      <c r="J302" s="336">
        <v>0</v>
      </c>
      <c r="K302" s="336"/>
      <c r="L302" s="336">
        <v>0</v>
      </c>
      <c r="M302" s="336"/>
      <c r="N302" s="411"/>
    </row>
    <row r="303" spans="1:14" s="184" customFormat="1" ht="41.4" customHeight="1" x14ac:dyDescent="0.2">
      <c r="A303" s="301" t="s">
        <v>640</v>
      </c>
      <c r="B303" s="371" t="s">
        <v>641</v>
      </c>
      <c r="C303" s="331">
        <f>C304</f>
        <v>0</v>
      </c>
      <c r="D303" s="331">
        <f t="shared" ref="D303:M303" si="82">D304</f>
        <v>1339000</v>
      </c>
      <c r="E303" s="330">
        <v>100</v>
      </c>
      <c r="F303" s="331">
        <f t="shared" si="82"/>
        <v>0</v>
      </c>
      <c r="G303" s="331">
        <f t="shared" si="82"/>
        <v>0</v>
      </c>
      <c r="H303" s="330">
        <f t="shared" si="82"/>
        <v>0</v>
      </c>
      <c r="I303" s="331">
        <f>D303+G303</f>
        <v>1339000</v>
      </c>
      <c r="J303" s="331">
        <f t="shared" si="82"/>
        <v>0</v>
      </c>
      <c r="K303" s="331">
        <f t="shared" si="82"/>
        <v>0</v>
      </c>
      <c r="L303" s="331">
        <f t="shared" si="82"/>
        <v>0</v>
      </c>
      <c r="M303" s="331">
        <f t="shared" si="82"/>
        <v>0</v>
      </c>
      <c r="N303" s="332"/>
    </row>
    <row r="304" spans="1:14" s="184" customFormat="1" ht="20.399999999999999" x14ac:dyDescent="0.2">
      <c r="A304" s="302"/>
      <c r="B304" s="372" t="s">
        <v>899</v>
      </c>
      <c r="C304" s="336">
        <v>0</v>
      </c>
      <c r="D304" s="336">
        <v>1339000</v>
      </c>
      <c r="E304" s="337">
        <v>1</v>
      </c>
      <c r="F304" s="336">
        <v>0</v>
      </c>
      <c r="G304" s="336">
        <v>0</v>
      </c>
      <c r="H304" s="337">
        <v>0</v>
      </c>
      <c r="I304" s="336"/>
      <c r="J304" s="336">
        <v>0</v>
      </c>
      <c r="K304" s="336">
        <v>0</v>
      </c>
      <c r="L304" s="336">
        <v>0</v>
      </c>
      <c r="M304" s="336">
        <v>0</v>
      </c>
      <c r="N304" s="411" t="s">
        <v>925</v>
      </c>
    </row>
    <row r="305" spans="1:14" s="184" customFormat="1" ht="32.4" x14ac:dyDescent="0.25">
      <c r="A305" s="307" t="s">
        <v>49</v>
      </c>
      <c r="B305" s="374" t="s">
        <v>642</v>
      </c>
      <c r="C305" s="329">
        <f t="shared" ref="C305:I305" si="83">C306+C307+C311</f>
        <v>0</v>
      </c>
      <c r="D305" s="329">
        <f t="shared" si="83"/>
        <v>0</v>
      </c>
      <c r="E305" s="328">
        <f t="shared" si="83"/>
        <v>0</v>
      </c>
      <c r="F305" s="329">
        <f t="shared" si="83"/>
        <v>4655500</v>
      </c>
      <c r="G305" s="329">
        <f t="shared" si="83"/>
        <v>3836</v>
      </c>
      <c r="H305" s="328">
        <f t="shared" si="83"/>
        <v>8.2397164643969502E-4</v>
      </c>
      <c r="I305" s="329">
        <f t="shared" si="83"/>
        <v>3836</v>
      </c>
      <c r="J305" s="329">
        <f>J306+J307+J311</f>
        <v>0</v>
      </c>
      <c r="K305" s="329">
        <f t="shared" ref="K305:M305" si="84">K306+K307+K311</f>
        <v>0</v>
      </c>
      <c r="L305" s="329">
        <f t="shared" si="84"/>
        <v>0</v>
      </c>
      <c r="M305" s="329">
        <f t="shared" si="84"/>
        <v>0</v>
      </c>
      <c r="N305" s="410"/>
    </row>
    <row r="306" spans="1:14" s="184" customFormat="1" ht="20.399999999999999" hidden="1" x14ac:dyDescent="0.2">
      <c r="A306" s="301" t="s">
        <v>643</v>
      </c>
      <c r="B306" s="365" t="s">
        <v>644</v>
      </c>
      <c r="C306" s="244">
        <v>0</v>
      </c>
      <c r="D306" s="244">
        <v>0</v>
      </c>
      <c r="E306" s="312">
        <v>0</v>
      </c>
      <c r="F306" s="244">
        <v>0</v>
      </c>
      <c r="G306" s="244">
        <v>0</v>
      </c>
      <c r="H306" s="312"/>
      <c r="I306" s="244">
        <v>0</v>
      </c>
      <c r="J306" s="244">
        <v>0</v>
      </c>
      <c r="K306" s="244"/>
      <c r="L306" s="244">
        <v>0</v>
      </c>
      <c r="M306" s="244"/>
      <c r="N306" s="182"/>
    </row>
    <row r="307" spans="1:14" s="184" customFormat="1" ht="20.399999999999999" hidden="1" x14ac:dyDescent="0.2">
      <c r="A307" s="301" t="s">
        <v>645</v>
      </c>
      <c r="B307" s="365" t="s">
        <v>646</v>
      </c>
      <c r="C307" s="244">
        <f t="shared" ref="C307:L307" si="85">SUM(C308:C310)</f>
        <v>0</v>
      </c>
      <c r="D307" s="244">
        <f t="shared" si="85"/>
        <v>0</v>
      </c>
      <c r="E307" s="312">
        <f t="shared" si="85"/>
        <v>0</v>
      </c>
      <c r="F307" s="244">
        <f t="shared" si="85"/>
        <v>0</v>
      </c>
      <c r="G307" s="244">
        <f t="shared" si="85"/>
        <v>0</v>
      </c>
      <c r="H307" s="312">
        <f t="shared" si="85"/>
        <v>0</v>
      </c>
      <c r="I307" s="244">
        <f t="shared" si="85"/>
        <v>0</v>
      </c>
      <c r="J307" s="244">
        <f t="shared" si="85"/>
        <v>0</v>
      </c>
      <c r="K307" s="244"/>
      <c r="L307" s="244">
        <f t="shared" si="85"/>
        <v>0</v>
      </c>
      <c r="M307" s="244"/>
      <c r="N307" s="182"/>
    </row>
    <row r="308" spans="1:14" s="184" customFormat="1" ht="72" hidden="1" customHeight="1" x14ac:dyDescent="0.2">
      <c r="A308" s="302"/>
      <c r="B308" s="363" t="s">
        <v>647</v>
      </c>
      <c r="C308" s="245"/>
      <c r="D308" s="245"/>
      <c r="E308" s="313"/>
      <c r="F308" s="245"/>
      <c r="G308" s="245"/>
      <c r="H308" s="313"/>
      <c r="I308" s="245"/>
      <c r="J308" s="245"/>
      <c r="K308" s="245"/>
      <c r="L308" s="245"/>
      <c r="M308" s="245"/>
      <c r="N308" s="403"/>
    </row>
    <row r="309" spans="1:14" s="184" customFormat="1" hidden="1" x14ac:dyDescent="0.2">
      <c r="A309" s="302"/>
      <c r="B309" s="363" t="s">
        <v>648</v>
      </c>
      <c r="C309" s="245"/>
      <c r="D309" s="245"/>
      <c r="E309" s="313"/>
      <c r="F309" s="245"/>
      <c r="G309" s="245"/>
      <c r="H309" s="313"/>
      <c r="I309" s="245"/>
      <c r="J309" s="245"/>
      <c r="K309" s="245"/>
      <c r="L309" s="245"/>
      <c r="M309" s="245"/>
      <c r="N309" s="403"/>
    </row>
    <row r="310" spans="1:14" s="184" customFormat="1" hidden="1" x14ac:dyDescent="0.2">
      <c r="A310" s="302"/>
      <c r="B310" s="363" t="s">
        <v>649</v>
      </c>
      <c r="C310" s="245"/>
      <c r="D310" s="245"/>
      <c r="E310" s="313"/>
      <c r="F310" s="245"/>
      <c r="G310" s="245"/>
      <c r="H310" s="313"/>
      <c r="I310" s="245"/>
      <c r="J310" s="245"/>
      <c r="K310" s="245"/>
      <c r="L310" s="245"/>
      <c r="M310" s="245"/>
      <c r="N310" s="403"/>
    </row>
    <row r="311" spans="1:14" s="184" customFormat="1" ht="30.6" x14ac:dyDescent="0.2">
      <c r="A311" s="301" t="s">
        <v>650</v>
      </c>
      <c r="B311" s="365" t="s">
        <v>651</v>
      </c>
      <c r="C311" s="244">
        <f t="shared" ref="C311:M311" si="86">SUM(C312:C312)</f>
        <v>0</v>
      </c>
      <c r="D311" s="244">
        <f>SUM(D312:D313)</f>
        <v>0</v>
      </c>
      <c r="E311" s="312">
        <f t="shared" si="86"/>
        <v>0</v>
      </c>
      <c r="F311" s="244">
        <f t="shared" si="86"/>
        <v>4655500</v>
      </c>
      <c r="G311" s="244">
        <f t="shared" si="86"/>
        <v>3836</v>
      </c>
      <c r="H311" s="312">
        <f>G311/F311</f>
        <v>8.2397164643969502E-4</v>
      </c>
      <c r="I311" s="244">
        <f>D311+G311</f>
        <v>3836</v>
      </c>
      <c r="J311" s="244">
        <f t="shared" si="86"/>
        <v>0</v>
      </c>
      <c r="K311" s="244">
        <f t="shared" si="86"/>
        <v>0</v>
      </c>
      <c r="L311" s="244">
        <f t="shared" si="86"/>
        <v>0</v>
      </c>
      <c r="M311" s="244">
        <f t="shared" si="86"/>
        <v>0</v>
      </c>
      <c r="N311" s="182"/>
    </row>
    <row r="312" spans="1:14" s="184" customFormat="1" ht="20.399999999999999" x14ac:dyDescent="0.2">
      <c r="A312" s="302"/>
      <c r="B312" s="363" t="s">
        <v>900</v>
      </c>
      <c r="C312" s="245">
        <v>0</v>
      </c>
      <c r="D312" s="245">
        <v>0</v>
      </c>
      <c r="E312" s="313">
        <v>0</v>
      </c>
      <c r="F312" s="245">
        <v>4655500</v>
      </c>
      <c r="G312" s="245">
        <v>3836</v>
      </c>
      <c r="H312" s="309">
        <f t="shared" ref="H312:H313" si="87">G312/F312</f>
        <v>8.2397164643969502E-4</v>
      </c>
      <c r="I312" s="245"/>
      <c r="J312" s="245">
        <v>0</v>
      </c>
      <c r="K312" s="245">
        <v>0</v>
      </c>
      <c r="L312" s="245">
        <v>0</v>
      </c>
      <c r="M312" s="245">
        <v>0</v>
      </c>
      <c r="N312" s="403" t="s">
        <v>844</v>
      </c>
    </row>
    <row r="313" spans="1:14" s="184" customFormat="1" ht="61.5" hidden="1" customHeight="1" x14ac:dyDescent="0.2">
      <c r="A313" s="302"/>
      <c r="B313" s="363" t="s">
        <v>763</v>
      </c>
      <c r="C313" s="188"/>
      <c r="D313" s="245">
        <v>0</v>
      </c>
      <c r="E313" s="305"/>
      <c r="F313" s="188"/>
      <c r="G313" s="188"/>
      <c r="H313" s="312" t="e">
        <f t="shared" si="87"/>
        <v>#DIV/0!</v>
      </c>
      <c r="I313" s="188"/>
      <c r="J313" s="188"/>
      <c r="K313" s="188"/>
      <c r="L313" s="188"/>
      <c r="M313" s="188"/>
      <c r="N313" s="403"/>
    </row>
    <row r="314" spans="1:14" s="184" customFormat="1" ht="21.6" x14ac:dyDescent="0.25">
      <c r="A314" s="307" t="s">
        <v>652</v>
      </c>
      <c r="B314" s="378" t="s">
        <v>653</v>
      </c>
      <c r="C314" s="242">
        <f t="shared" ref="C314:L314" si="88">C315+C316</f>
        <v>0</v>
      </c>
      <c r="D314" s="242">
        <f t="shared" si="88"/>
        <v>356000</v>
      </c>
      <c r="E314" s="310">
        <f t="shared" si="88"/>
        <v>1</v>
      </c>
      <c r="F314" s="242">
        <f t="shared" si="88"/>
        <v>0</v>
      </c>
      <c r="G314" s="242">
        <f t="shared" si="88"/>
        <v>0</v>
      </c>
      <c r="H314" s="310">
        <f t="shared" si="88"/>
        <v>0</v>
      </c>
      <c r="I314" s="242">
        <f t="shared" si="88"/>
        <v>356000</v>
      </c>
      <c r="J314" s="242">
        <f t="shared" si="88"/>
        <v>356000</v>
      </c>
      <c r="K314" s="242">
        <v>0</v>
      </c>
      <c r="L314" s="242">
        <f t="shared" si="88"/>
        <v>356000</v>
      </c>
      <c r="M314" s="242">
        <v>0</v>
      </c>
      <c r="N314" s="407"/>
    </row>
    <row r="315" spans="1:14" s="184" customFormat="1" ht="20.399999999999999" x14ac:dyDescent="0.2">
      <c r="A315" s="301" t="s">
        <v>654</v>
      </c>
      <c r="B315" s="365" t="s">
        <v>655</v>
      </c>
      <c r="C315" s="244">
        <v>0</v>
      </c>
      <c r="D315" s="244">
        <v>356000</v>
      </c>
      <c r="E315" s="312">
        <v>1</v>
      </c>
      <c r="F315" s="244">
        <v>0</v>
      </c>
      <c r="G315" s="244">
        <v>0</v>
      </c>
      <c r="H315" s="312">
        <v>0</v>
      </c>
      <c r="I315" s="244">
        <f>D315+G315</f>
        <v>356000</v>
      </c>
      <c r="J315" s="244">
        <v>356000</v>
      </c>
      <c r="K315" s="244">
        <v>0</v>
      </c>
      <c r="L315" s="244">
        <v>356000</v>
      </c>
      <c r="M315" s="244">
        <v>0</v>
      </c>
      <c r="N315" s="182" t="s">
        <v>843</v>
      </c>
    </row>
    <row r="316" spans="1:14" s="184" customFormat="1" hidden="1" x14ac:dyDescent="0.2">
      <c r="A316" s="301" t="s">
        <v>656</v>
      </c>
      <c r="B316" s="365" t="s">
        <v>240</v>
      </c>
      <c r="C316" s="244">
        <v>0</v>
      </c>
      <c r="D316" s="244">
        <v>0</v>
      </c>
      <c r="E316" s="312">
        <v>0</v>
      </c>
      <c r="F316" s="244">
        <v>0</v>
      </c>
      <c r="G316" s="244">
        <v>0</v>
      </c>
      <c r="H316" s="312"/>
      <c r="I316" s="244"/>
      <c r="J316" s="244">
        <v>0</v>
      </c>
      <c r="K316" s="244"/>
      <c r="L316" s="244">
        <v>0</v>
      </c>
      <c r="M316" s="244"/>
      <c r="N316" s="182"/>
    </row>
    <row r="317" spans="1:14" s="184" customFormat="1" ht="20.399999999999999" x14ac:dyDescent="0.2">
      <c r="A317" s="295" t="s">
        <v>51</v>
      </c>
      <c r="B317" s="387" t="s">
        <v>657</v>
      </c>
      <c r="C317" s="296">
        <f t="shared" ref="C317:M317" si="89">C318+C336</f>
        <v>0</v>
      </c>
      <c r="D317" s="296">
        <f t="shared" si="89"/>
        <v>4021851</v>
      </c>
      <c r="E317" s="297">
        <f t="shared" si="89"/>
        <v>1</v>
      </c>
      <c r="F317" s="296">
        <f t="shared" si="89"/>
        <v>5380000</v>
      </c>
      <c r="G317" s="296">
        <f t="shared" si="89"/>
        <v>2000000</v>
      </c>
      <c r="H317" s="297">
        <f t="shared" si="89"/>
        <v>0.37174721189591076</v>
      </c>
      <c r="I317" s="296">
        <f>I318+I336</f>
        <v>6021851</v>
      </c>
      <c r="J317" s="296">
        <f t="shared" si="89"/>
        <v>0</v>
      </c>
      <c r="K317" s="296">
        <f t="shared" si="89"/>
        <v>0</v>
      </c>
      <c r="L317" s="296">
        <f t="shared" si="89"/>
        <v>0</v>
      </c>
      <c r="M317" s="296">
        <f t="shared" si="89"/>
        <v>0</v>
      </c>
      <c r="N317" s="416"/>
    </row>
    <row r="318" spans="1:14" s="184" customFormat="1" ht="21.6" x14ac:dyDescent="0.25">
      <c r="A318" s="307" t="s">
        <v>53</v>
      </c>
      <c r="B318" s="374" t="s">
        <v>658</v>
      </c>
      <c r="C318" s="242">
        <f t="shared" ref="C318:M318" si="90">C319+C329</f>
        <v>0</v>
      </c>
      <c r="D318" s="242">
        <f t="shared" si="90"/>
        <v>4021851</v>
      </c>
      <c r="E318" s="310">
        <f t="shared" si="90"/>
        <v>1</v>
      </c>
      <c r="F318" s="242">
        <f t="shared" si="90"/>
        <v>5380000</v>
      </c>
      <c r="G318" s="242">
        <f>G319+G329</f>
        <v>2000000</v>
      </c>
      <c r="H318" s="310">
        <f>G318/F318</f>
        <v>0.37174721189591076</v>
      </c>
      <c r="I318" s="242">
        <f>I319+I329</f>
        <v>6021851</v>
      </c>
      <c r="J318" s="242">
        <f t="shared" si="90"/>
        <v>0</v>
      </c>
      <c r="K318" s="242">
        <f t="shared" si="90"/>
        <v>0</v>
      </c>
      <c r="L318" s="242">
        <f t="shared" si="90"/>
        <v>0</v>
      </c>
      <c r="M318" s="242">
        <f t="shared" si="90"/>
        <v>0</v>
      </c>
      <c r="N318" s="404"/>
    </row>
    <row r="319" spans="1:14" s="184" customFormat="1" ht="20.399999999999999" x14ac:dyDescent="0.2">
      <c r="A319" s="301" t="s">
        <v>659</v>
      </c>
      <c r="B319" s="365" t="s">
        <v>660</v>
      </c>
      <c r="C319" s="244">
        <f t="shared" ref="C319:M319" si="91">SUM(C320:C326)</f>
        <v>0</v>
      </c>
      <c r="D319" s="244">
        <f>SUM(D320:D328)</f>
        <v>4021851</v>
      </c>
      <c r="E319" s="312">
        <f t="shared" si="91"/>
        <v>1</v>
      </c>
      <c r="F319" s="244">
        <f t="shared" si="91"/>
        <v>2900000</v>
      </c>
      <c r="G319" s="244">
        <f t="shared" si="91"/>
        <v>1000000</v>
      </c>
      <c r="H319" s="312">
        <f>G319/F319</f>
        <v>0.34482758620689657</v>
      </c>
      <c r="I319" s="244">
        <f>D319+G319</f>
        <v>5021851</v>
      </c>
      <c r="J319" s="244">
        <f t="shared" si="91"/>
        <v>0</v>
      </c>
      <c r="K319" s="244">
        <f t="shared" si="91"/>
        <v>0</v>
      </c>
      <c r="L319" s="244">
        <f t="shared" si="91"/>
        <v>0</v>
      </c>
      <c r="M319" s="244">
        <f t="shared" si="91"/>
        <v>0</v>
      </c>
      <c r="N319" s="182"/>
    </row>
    <row r="320" spans="1:14" s="184" customFormat="1" ht="20.399999999999999" x14ac:dyDescent="0.2">
      <c r="A320" s="292"/>
      <c r="B320" s="388" t="s">
        <v>940</v>
      </c>
      <c r="C320" s="245">
        <v>0</v>
      </c>
      <c r="D320" s="243">
        <f>3556851+465000</f>
        <v>4021851</v>
      </c>
      <c r="E320" s="313">
        <v>1</v>
      </c>
      <c r="F320" s="245"/>
      <c r="G320" s="245">
        <v>0</v>
      </c>
      <c r="H320" s="313">
        <v>0</v>
      </c>
      <c r="I320" s="245"/>
      <c r="J320" s="245">
        <v>0</v>
      </c>
      <c r="K320" s="245">
        <v>0</v>
      </c>
      <c r="L320" s="245">
        <v>0</v>
      </c>
      <c r="M320" s="245">
        <v>0</v>
      </c>
      <c r="N320" s="403" t="s">
        <v>951</v>
      </c>
    </row>
    <row r="321" spans="1:14" s="184" customFormat="1" ht="23.4" customHeight="1" x14ac:dyDescent="0.2">
      <c r="A321" s="292"/>
      <c r="B321" s="389" t="s">
        <v>901</v>
      </c>
      <c r="C321" s="245">
        <v>0</v>
      </c>
      <c r="D321" s="245">
        <v>0</v>
      </c>
      <c r="E321" s="313">
        <v>0</v>
      </c>
      <c r="F321" s="245">
        <v>2900000</v>
      </c>
      <c r="G321" s="245">
        <v>1000000</v>
      </c>
      <c r="H321" s="313">
        <f>G321/F321</f>
        <v>0.34482758620689657</v>
      </c>
      <c r="I321" s="245"/>
      <c r="J321" s="245">
        <v>0</v>
      </c>
      <c r="K321" s="245">
        <v>0</v>
      </c>
      <c r="L321" s="245"/>
      <c r="M321" s="245"/>
      <c r="N321" s="403" t="s">
        <v>902</v>
      </c>
    </row>
    <row r="322" spans="1:14" s="184" customFormat="1" hidden="1" x14ac:dyDescent="0.2">
      <c r="A322" s="292"/>
      <c r="B322" s="390" t="s">
        <v>661</v>
      </c>
      <c r="C322" s="245"/>
      <c r="D322" s="245"/>
      <c r="E322" s="313"/>
      <c r="F322" s="245"/>
      <c r="G322" s="245"/>
      <c r="H322" s="313"/>
      <c r="I322" s="245"/>
      <c r="J322" s="245"/>
      <c r="K322" s="245"/>
      <c r="L322" s="245"/>
      <c r="M322" s="245"/>
      <c r="N322" s="403"/>
    </row>
    <row r="323" spans="1:14" s="184" customFormat="1" hidden="1" x14ac:dyDescent="0.2">
      <c r="A323" s="292"/>
      <c r="B323" s="391" t="s">
        <v>662</v>
      </c>
      <c r="C323" s="245"/>
      <c r="D323" s="245"/>
      <c r="E323" s="313"/>
      <c r="F323" s="245"/>
      <c r="G323" s="245"/>
      <c r="H323" s="313"/>
      <c r="I323" s="245"/>
      <c r="J323" s="245"/>
      <c r="K323" s="245"/>
      <c r="L323" s="245"/>
      <c r="M323" s="245"/>
      <c r="N323" s="403"/>
    </row>
    <row r="324" spans="1:14" s="184" customFormat="1" hidden="1" x14ac:dyDescent="0.2">
      <c r="A324" s="292"/>
      <c r="B324" s="391" t="s">
        <v>941</v>
      </c>
      <c r="C324" s="245"/>
      <c r="D324" s="245"/>
      <c r="E324" s="313"/>
      <c r="F324" s="245"/>
      <c r="G324" s="245"/>
      <c r="H324" s="313"/>
      <c r="I324" s="245"/>
      <c r="J324" s="245"/>
      <c r="K324" s="245"/>
      <c r="L324" s="245"/>
      <c r="M324" s="245"/>
      <c r="N324" s="403"/>
    </row>
    <row r="325" spans="1:14" s="184" customFormat="1" hidden="1" x14ac:dyDescent="0.2">
      <c r="A325" s="292"/>
      <c r="B325" s="391" t="s">
        <v>942</v>
      </c>
      <c r="C325" s="245"/>
      <c r="D325" s="245"/>
      <c r="E325" s="313"/>
      <c r="F325" s="245"/>
      <c r="G325" s="245"/>
      <c r="H325" s="313"/>
      <c r="I325" s="245"/>
      <c r="J325" s="245"/>
      <c r="K325" s="245"/>
      <c r="L325" s="245"/>
      <c r="M325" s="245"/>
      <c r="N325" s="403"/>
    </row>
    <row r="326" spans="1:14" s="184" customFormat="1" hidden="1" x14ac:dyDescent="0.2">
      <c r="A326" s="292"/>
      <c r="B326" s="391" t="s">
        <v>663</v>
      </c>
      <c r="C326" s="243"/>
      <c r="D326" s="245"/>
      <c r="E326" s="313"/>
      <c r="F326" s="245"/>
      <c r="G326" s="245"/>
      <c r="H326" s="313"/>
      <c r="I326" s="245"/>
      <c r="J326" s="245"/>
      <c r="K326" s="245"/>
      <c r="L326" s="245"/>
      <c r="M326" s="245"/>
      <c r="N326" s="403"/>
    </row>
    <row r="327" spans="1:14" s="184" customFormat="1" hidden="1" x14ac:dyDescent="0.2">
      <c r="A327" s="292"/>
      <c r="B327" s="391" t="s">
        <v>765</v>
      </c>
      <c r="C327" s="243"/>
      <c r="D327" s="245">
        <v>0</v>
      </c>
      <c r="E327" s="313"/>
      <c r="F327" s="245"/>
      <c r="G327" s="245"/>
      <c r="H327" s="313"/>
      <c r="I327" s="245"/>
      <c r="J327" s="245"/>
      <c r="K327" s="245"/>
      <c r="L327" s="245"/>
      <c r="M327" s="245"/>
      <c r="N327" s="403"/>
    </row>
    <row r="328" spans="1:14" s="184" customFormat="1" hidden="1" x14ac:dyDescent="0.2">
      <c r="A328" s="292"/>
      <c r="B328" s="391" t="s">
        <v>763</v>
      </c>
      <c r="C328" s="243"/>
      <c r="D328" s="245"/>
      <c r="E328" s="313"/>
      <c r="F328" s="245"/>
      <c r="G328" s="245"/>
      <c r="H328" s="313"/>
      <c r="I328" s="245"/>
      <c r="J328" s="245"/>
      <c r="K328" s="245"/>
      <c r="L328" s="245"/>
      <c r="M328" s="245"/>
      <c r="N328" s="403"/>
    </row>
    <row r="329" spans="1:14" s="184" customFormat="1" x14ac:dyDescent="0.2">
      <c r="A329" s="301" t="s">
        <v>664</v>
      </c>
      <c r="B329" s="365" t="s">
        <v>665</v>
      </c>
      <c r="C329" s="244">
        <f t="shared" ref="C329:M329" si="92">SUM(C330:C334)</f>
        <v>0</v>
      </c>
      <c r="D329" s="244">
        <f>SUM(D330:D335)</f>
        <v>0</v>
      </c>
      <c r="E329" s="312">
        <f>SUM(E330:E334)</f>
        <v>0</v>
      </c>
      <c r="F329" s="244">
        <f t="shared" si="92"/>
        <v>2480000</v>
      </c>
      <c r="G329" s="244">
        <f t="shared" si="92"/>
        <v>1000000</v>
      </c>
      <c r="H329" s="312">
        <f t="shared" si="92"/>
        <v>0.40322580645161288</v>
      </c>
      <c r="I329" s="244">
        <f>D329+G329</f>
        <v>1000000</v>
      </c>
      <c r="J329" s="244">
        <f t="shared" si="92"/>
        <v>0</v>
      </c>
      <c r="K329" s="244">
        <f t="shared" si="92"/>
        <v>0</v>
      </c>
      <c r="L329" s="244">
        <f t="shared" si="92"/>
        <v>0</v>
      </c>
      <c r="M329" s="244">
        <f t="shared" si="92"/>
        <v>0</v>
      </c>
      <c r="N329" s="182"/>
    </row>
    <row r="330" spans="1:14" s="184" customFormat="1" hidden="1" x14ac:dyDescent="0.2">
      <c r="A330" s="292"/>
      <c r="B330" s="363" t="s">
        <v>666</v>
      </c>
      <c r="C330" s="245"/>
      <c r="D330" s="245"/>
      <c r="E330" s="313"/>
      <c r="F330" s="245"/>
      <c r="G330" s="245"/>
      <c r="H330" s="313"/>
      <c r="I330" s="245"/>
      <c r="J330" s="245"/>
      <c r="K330" s="245"/>
      <c r="L330" s="245"/>
      <c r="M330" s="245"/>
      <c r="N330" s="403"/>
    </row>
    <row r="331" spans="1:14" s="184" customFormat="1" ht="27.6" customHeight="1" x14ac:dyDescent="0.2">
      <c r="A331" s="292"/>
      <c r="B331" s="363" t="s">
        <v>903</v>
      </c>
      <c r="C331" s="245">
        <v>0</v>
      </c>
      <c r="D331" s="245">
        <v>0</v>
      </c>
      <c r="E331" s="313">
        <v>0</v>
      </c>
      <c r="F331" s="245">
        <v>2480000</v>
      </c>
      <c r="G331" s="245">
        <v>1000000</v>
      </c>
      <c r="H331" s="313">
        <f>G331/F331</f>
        <v>0.40322580645161288</v>
      </c>
      <c r="I331" s="245"/>
      <c r="J331" s="245">
        <v>0</v>
      </c>
      <c r="K331" s="245">
        <v>0</v>
      </c>
      <c r="L331" s="245">
        <v>0</v>
      </c>
      <c r="M331" s="245">
        <v>0</v>
      </c>
      <c r="N331" s="403" t="s">
        <v>904</v>
      </c>
    </row>
    <row r="332" spans="1:14" s="184" customFormat="1" hidden="1" x14ac:dyDescent="0.2">
      <c r="A332" s="292"/>
      <c r="B332" s="363" t="s">
        <v>943</v>
      </c>
      <c r="C332" s="188"/>
      <c r="D332" s="245"/>
      <c r="E332" s="305"/>
      <c r="F332" s="188"/>
      <c r="G332" s="188"/>
      <c r="H332" s="305"/>
      <c r="I332" s="188"/>
      <c r="J332" s="188"/>
      <c r="K332" s="188"/>
      <c r="L332" s="188"/>
      <c r="M332" s="188"/>
      <c r="N332" s="403"/>
    </row>
    <row r="333" spans="1:14" s="184" customFormat="1" hidden="1" x14ac:dyDescent="0.2">
      <c r="A333" s="292"/>
      <c r="B333" s="363" t="s">
        <v>667</v>
      </c>
      <c r="C333" s="188"/>
      <c r="D333" s="245"/>
      <c r="E333" s="305"/>
      <c r="F333" s="188"/>
      <c r="G333" s="188"/>
      <c r="H333" s="305"/>
      <c r="I333" s="188"/>
      <c r="J333" s="188"/>
      <c r="K333" s="188"/>
      <c r="L333" s="188"/>
      <c r="M333" s="188"/>
      <c r="N333" s="403"/>
    </row>
    <row r="334" spans="1:14" s="184" customFormat="1" hidden="1" x14ac:dyDescent="0.2">
      <c r="A334" s="292"/>
      <c r="B334" s="363" t="s">
        <v>668</v>
      </c>
      <c r="C334" s="188"/>
      <c r="D334" s="245"/>
      <c r="E334" s="305"/>
      <c r="F334" s="188"/>
      <c r="G334" s="188"/>
      <c r="H334" s="305"/>
      <c r="I334" s="188"/>
      <c r="J334" s="188"/>
      <c r="K334" s="188"/>
      <c r="L334" s="188"/>
      <c r="M334" s="188"/>
      <c r="N334" s="403"/>
    </row>
    <row r="335" spans="1:14" s="184" customFormat="1" hidden="1" x14ac:dyDescent="0.2">
      <c r="A335" s="292"/>
      <c r="B335" s="363"/>
      <c r="C335" s="188"/>
      <c r="D335" s="245">
        <v>0</v>
      </c>
      <c r="E335" s="305"/>
      <c r="F335" s="188"/>
      <c r="G335" s="188"/>
      <c r="H335" s="305"/>
      <c r="I335" s="188"/>
      <c r="J335" s="188"/>
      <c r="K335" s="188"/>
      <c r="L335" s="188"/>
      <c r="M335" s="188"/>
      <c r="N335" s="403"/>
    </row>
    <row r="336" spans="1:14" s="184" customFormat="1" ht="25.95" hidden="1" customHeight="1" x14ac:dyDescent="0.25">
      <c r="A336" s="326" t="s">
        <v>54</v>
      </c>
      <c r="B336" s="377" t="s">
        <v>669</v>
      </c>
      <c r="C336" s="241">
        <f t="shared" ref="C336:L336" si="93">C337</f>
        <v>0</v>
      </c>
      <c r="D336" s="241">
        <f t="shared" si="93"/>
        <v>0</v>
      </c>
      <c r="E336" s="308">
        <f t="shared" si="93"/>
        <v>0</v>
      </c>
      <c r="F336" s="241">
        <f t="shared" si="93"/>
        <v>0</v>
      </c>
      <c r="G336" s="241">
        <f t="shared" si="93"/>
        <v>0</v>
      </c>
      <c r="H336" s="308">
        <f t="shared" si="93"/>
        <v>0</v>
      </c>
      <c r="I336" s="241">
        <f t="shared" si="93"/>
        <v>0</v>
      </c>
      <c r="J336" s="241">
        <f t="shared" si="93"/>
        <v>0</v>
      </c>
      <c r="K336" s="241"/>
      <c r="L336" s="241">
        <f t="shared" si="93"/>
        <v>0</v>
      </c>
      <c r="M336" s="241"/>
      <c r="N336" s="407"/>
    </row>
    <row r="337" spans="1:14" s="184" customFormat="1" ht="30.6" hidden="1" x14ac:dyDescent="0.2">
      <c r="A337" s="327" t="s">
        <v>670</v>
      </c>
      <c r="B337" s="343" t="s">
        <v>671</v>
      </c>
      <c r="C337" s="317">
        <f t="shared" ref="C337:L337" si="94">SUM(C338:C339)</f>
        <v>0</v>
      </c>
      <c r="D337" s="317">
        <f t="shared" si="94"/>
        <v>0</v>
      </c>
      <c r="E337" s="318">
        <f t="shared" si="94"/>
        <v>0</v>
      </c>
      <c r="F337" s="317">
        <f t="shared" si="94"/>
        <v>0</v>
      </c>
      <c r="G337" s="317">
        <f t="shared" si="94"/>
        <v>0</v>
      </c>
      <c r="H337" s="318">
        <f t="shared" si="94"/>
        <v>0</v>
      </c>
      <c r="I337" s="317">
        <f t="shared" si="94"/>
        <v>0</v>
      </c>
      <c r="J337" s="317">
        <f t="shared" si="94"/>
        <v>0</v>
      </c>
      <c r="K337" s="317"/>
      <c r="L337" s="317">
        <f t="shared" si="94"/>
        <v>0</v>
      </c>
      <c r="M337" s="317"/>
      <c r="N337" s="187"/>
    </row>
    <row r="338" spans="1:14" s="184" customFormat="1" ht="33.6" hidden="1" customHeight="1" x14ac:dyDescent="0.2">
      <c r="A338" s="333"/>
      <c r="B338" s="373" t="s">
        <v>944</v>
      </c>
      <c r="C338" s="188"/>
      <c r="D338" s="188"/>
      <c r="E338" s="305"/>
      <c r="F338" s="188"/>
      <c r="G338" s="188"/>
      <c r="H338" s="305"/>
      <c r="I338" s="188"/>
      <c r="J338" s="188"/>
      <c r="K338" s="188"/>
      <c r="L338" s="188"/>
      <c r="M338" s="188"/>
      <c r="N338" s="408"/>
    </row>
    <row r="339" spans="1:14" s="184" customFormat="1" hidden="1" x14ac:dyDescent="0.2">
      <c r="A339" s="333"/>
      <c r="B339" s="373" t="s">
        <v>672</v>
      </c>
      <c r="C339" s="188"/>
      <c r="D339" s="188"/>
      <c r="E339" s="305"/>
      <c r="F339" s="188"/>
      <c r="G339" s="188"/>
      <c r="H339" s="305"/>
      <c r="I339" s="188"/>
      <c r="J339" s="188"/>
      <c r="K339" s="188"/>
      <c r="L339" s="188"/>
      <c r="M339" s="188"/>
      <c r="N339" s="408"/>
    </row>
    <row r="340" spans="1:14" s="184" customFormat="1" ht="31.95" customHeight="1" x14ac:dyDescent="0.2">
      <c r="A340" s="314" t="s">
        <v>56</v>
      </c>
      <c r="B340" s="369" t="s">
        <v>673</v>
      </c>
      <c r="C340" s="296">
        <f t="shared" ref="C340:L340" si="95">C341+C346+C350+C352</f>
        <v>0</v>
      </c>
      <c r="D340" s="296">
        <f t="shared" si="95"/>
        <v>113438665</v>
      </c>
      <c r="E340" s="297">
        <v>1</v>
      </c>
      <c r="F340" s="296">
        <f t="shared" si="95"/>
        <v>1673606</v>
      </c>
      <c r="G340" s="296">
        <f>G341+G346+G350+G352</f>
        <v>1958907</v>
      </c>
      <c r="H340" s="297">
        <f>G340/F340</f>
        <v>1.1704708276619467</v>
      </c>
      <c r="I340" s="296">
        <f>D340+G340</f>
        <v>115397572</v>
      </c>
      <c r="J340" s="296">
        <f t="shared" si="95"/>
        <v>2476475</v>
      </c>
      <c r="K340" s="296"/>
      <c r="L340" s="296">
        <f t="shared" si="95"/>
        <v>2505027</v>
      </c>
      <c r="M340" s="296"/>
      <c r="N340" s="417"/>
    </row>
    <row r="341" spans="1:14" s="184" customFormat="1" ht="21.6" x14ac:dyDescent="0.25">
      <c r="A341" s="307" t="s">
        <v>58</v>
      </c>
      <c r="B341" s="378" t="s">
        <v>674</v>
      </c>
      <c r="C341" s="242">
        <f t="shared" ref="C341:L341" si="96">SUM(C342:C344)</f>
        <v>0</v>
      </c>
      <c r="D341" s="242">
        <f>SUM(D342:D345)</f>
        <v>111003850</v>
      </c>
      <c r="E341" s="310">
        <v>1</v>
      </c>
      <c r="F341" s="242">
        <f t="shared" si="96"/>
        <v>0</v>
      </c>
      <c r="G341" s="242">
        <f t="shared" si="96"/>
        <v>0</v>
      </c>
      <c r="H341" s="310">
        <f t="shared" si="96"/>
        <v>0</v>
      </c>
      <c r="I341" s="242">
        <f>G341+D341</f>
        <v>111003850</v>
      </c>
      <c r="J341" s="242">
        <f t="shared" si="96"/>
        <v>0</v>
      </c>
      <c r="K341" s="242">
        <v>0</v>
      </c>
      <c r="L341" s="242">
        <f t="shared" si="96"/>
        <v>0</v>
      </c>
      <c r="M341" s="242">
        <v>0</v>
      </c>
      <c r="N341" s="404"/>
    </row>
    <row r="342" spans="1:14" s="184" customFormat="1" ht="30.6" hidden="1" x14ac:dyDescent="0.2">
      <c r="A342" s="301" t="s">
        <v>675</v>
      </c>
      <c r="B342" s="383" t="s">
        <v>676</v>
      </c>
      <c r="C342" s="244"/>
      <c r="D342" s="244"/>
      <c r="E342" s="312"/>
      <c r="F342" s="244"/>
      <c r="G342" s="244"/>
      <c r="H342" s="312"/>
      <c r="I342" s="244"/>
      <c r="J342" s="244"/>
      <c r="K342" s="244"/>
      <c r="L342" s="244"/>
      <c r="M342" s="244"/>
      <c r="N342" s="182"/>
    </row>
    <row r="343" spans="1:14" s="184" customFormat="1" hidden="1" x14ac:dyDescent="0.2">
      <c r="A343" s="301" t="s">
        <v>677</v>
      </c>
      <c r="B343" s="383" t="s">
        <v>678</v>
      </c>
      <c r="C343" s="244"/>
      <c r="D343" s="244"/>
      <c r="E343" s="312"/>
      <c r="F343" s="244"/>
      <c r="G343" s="244"/>
      <c r="H343" s="312"/>
      <c r="I343" s="244"/>
      <c r="J343" s="244"/>
      <c r="K343" s="244"/>
      <c r="L343" s="244"/>
      <c r="M343" s="244"/>
      <c r="N343" s="182"/>
    </row>
    <row r="344" spans="1:14" s="184" customFormat="1" hidden="1" x14ac:dyDescent="0.2">
      <c r="A344" s="301" t="s">
        <v>679</v>
      </c>
      <c r="B344" s="365" t="s">
        <v>680</v>
      </c>
      <c r="C344" s="244"/>
      <c r="D344" s="244"/>
      <c r="E344" s="312"/>
      <c r="F344" s="244"/>
      <c r="G344" s="244"/>
      <c r="H344" s="312"/>
      <c r="I344" s="244"/>
      <c r="J344" s="244"/>
      <c r="K344" s="244"/>
      <c r="L344" s="244"/>
      <c r="M344" s="244"/>
      <c r="N344" s="182"/>
    </row>
    <row r="345" spans="1:14" s="184" customFormat="1" ht="30.6" x14ac:dyDescent="0.2">
      <c r="A345" s="301" t="s">
        <v>758</v>
      </c>
      <c r="B345" s="365" t="s">
        <v>926</v>
      </c>
      <c r="C345" s="244">
        <v>0</v>
      </c>
      <c r="D345" s="244">
        <v>111003850</v>
      </c>
      <c r="E345" s="312">
        <v>1</v>
      </c>
      <c r="F345" s="244">
        <v>0</v>
      </c>
      <c r="G345" s="244">
        <v>0</v>
      </c>
      <c r="H345" s="312">
        <v>0</v>
      </c>
      <c r="I345" s="244"/>
      <c r="J345" s="244">
        <v>0</v>
      </c>
      <c r="K345" s="244">
        <v>0</v>
      </c>
      <c r="L345" s="244">
        <v>0</v>
      </c>
      <c r="M345" s="244">
        <v>0</v>
      </c>
      <c r="N345" s="182" t="s">
        <v>945</v>
      </c>
    </row>
    <row r="346" spans="1:14" s="191" customFormat="1" ht="32.4" hidden="1" x14ac:dyDescent="0.25">
      <c r="A346" s="326" t="s">
        <v>59</v>
      </c>
      <c r="B346" s="377" t="s">
        <v>681</v>
      </c>
      <c r="C346" s="241">
        <f t="shared" ref="C346:L346" si="97">SUM(C347:C349)</f>
        <v>0</v>
      </c>
      <c r="D346" s="241">
        <f t="shared" si="97"/>
        <v>0</v>
      </c>
      <c r="E346" s="308">
        <f t="shared" si="97"/>
        <v>0</v>
      </c>
      <c r="F346" s="241">
        <f t="shared" si="97"/>
        <v>0</v>
      </c>
      <c r="G346" s="241">
        <f t="shared" si="97"/>
        <v>0</v>
      </c>
      <c r="H346" s="308">
        <f t="shared" si="97"/>
        <v>0</v>
      </c>
      <c r="I346" s="241">
        <f t="shared" si="97"/>
        <v>0</v>
      </c>
      <c r="J346" s="241">
        <f t="shared" si="97"/>
        <v>0</v>
      </c>
      <c r="K346" s="241"/>
      <c r="L346" s="241">
        <f t="shared" si="97"/>
        <v>0</v>
      </c>
      <c r="M346" s="241"/>
      <c r="N346" s="407"/>
    </row>
    <row r="347" spans="1:14" s="184" customFormat="1" ht="30.6" hidden="1" x14ac:dyDescent="0.2">
      <c r="A347" s="327" t="s">
        <v>682</v>
      </c>
      <c r="B347" s="392" t="s">
        <v>683</v>
      </c>
      <c r="C347" s="186"/>
      <c r="D347" s="186"/>
      <c r="E347" s="291"/>
      <c r="F347" s="186"/>
      <c r="G347" s="186"/>
      <c r="H347" s="291"/>
      <c r="I347" s="186"/>
      <c r="J347" s="186"/>
      <c r="K347" s="186"/>
      <c r="L347" s="186"/>
      <c r="M347" s="186"/>
      <c r="N347" s="187"/>
    </row>
    <row r="348" spans="1:14" s="184" customFormat="1" ht="20.399999999999999" hidden="1" x14ac:dyDescent="0.2">
      <c r="A348" s="327" t="s">
        <v>684</v>
      </c>
      <c r="B348" s="392" t="s">
        <v>685</v>
      </c>
      <c r="C348" s="186"/>
      <c r="D348" s="186"/>
      <c r="E348" s="291"/>
      <c r="F348" s="186"/>
      <c r="G348" s="186"/>
      <c r="H348" s="291"/>
      <c r="I348" s="186"/>
      <c r="J348" s="186"/>
      <c r="K348" s="186"/>
      <c r="L348" s="186"/>
      <c r="M348" s="186"/>
      <c r="N348" s="187"/>
    </row>
    <row r="349" spans="1:14" s="184" customFormat="1" hidden="1" x14ac:dyDescent="0.2">
      <c r="A349" s="327" t="s">
        <v>686</v>
      </c>
      <c r="B349" s="343" t="s">
        <v>687</v>
      </c>
      <c r="C349" s="186"/>
      <c r="D349" s="186"/>
      <c r="E349" s="291"/>
      <c r="F349" s="186"/>
      <c r="G349" s="186"/>
      <c r="H349" s="291"/>
      <c r="I349" s="186"/>
      <c r="J349" s="186"/>
      <c r="K349" s="186"/>
      <c r="L349" s="186"/>
      <c r="M349" s="186"/>
      <c r="N349" s="187"/>
    </row>
    <row r="350" spans="1:14" s="184" customFormat="1" ht="21.6" x14ac:dyDescent="0.25">
      <c r="A350" s="315" t="s">
        <v>750</v>
      </c>
      <c r="B350" s="380" t="s">
        <v>688</v>
      </c>
      <c r="C350" s="329">
        <f t="shared" ref="C350:L350" si="98">C351</f>
        <v>0</v>
      </c>
      <c r="D350" s="329">
        <f t="shared" si="98"/>
        <v>0</v>
      </c>
      <c r="E350" s="328">
        <f t="shared" si="98"/>
        <v>0</v>
      </c>
      <c r="F350" s="329">
        <f t="shared" si="98"/>
        <v>0</v>
      </c>
      <c r="G350" s="329">
        <f t="shared" si="98"/>
        <v>1500000</v>
      </c>
      <c r="H350" s="328">
        <f t="shared" si="98"/>
        <v>1</v>
      </c>
      <c r="I350" s="329">
        <f>D350+G350</f>
        <v>1500000</v>
      </c>
      <c r="J350" s="329">
        <f t="shared" si="98"/>
        <v>0</v>
      </c>
      <c r="K350" s="329">
        <v>0</v>
      </c>
      <c r="L350" s="329">
        <f t="shared" si="98"/>
        <v>0</v>
      </c>
      <c r="M350" s="329">
        <v>0</v>
      </c>
      <c r="N350" s="410"/>
    </row>
    <row r="351" spans="1:14" s="184" customFormat="1" ht="30.6" x14ac:dyDescent="0.2">
      <c r="A351" s="316" t="s">
        <v>689</v>
      </c>
      <c r="B351" s="371" t="s">
        <v>690</v>
      </c>
      <c r="C351" s="331">
        <v>0</v>
      </c>
      <c r="D351" s="331">
        <v>0</v>
      </c>
      <c r="E351" s="330">
        <v>0</v>
      </c>
      <c r="F351" s="331">
        <v>0</v>
      </c>
      <c r="G351" s="331">
        <v>1500000</v>
      </c>
      <c r="H351" s="330">
        <v>1</v>
      </c>
      <c r="I351" s="331"/>
      <c r="J351" s="331">
        <v>0</v>
      </c>
      <c r="K351" s="331">
        <v>0</v>
      </c>
      <c r="L351" s="331">
        <v>0</v>
      </c>
      <c r="M351" s="331">
        <v>0</v>
      </c>
      <c r="N351" s="332" t="s">
        <v>842</v>
      </c>
    </row>
    <row r="352" spans="1:14" s="184" customFormat="1" ht="32.4" x14ac:dyDescent="0.25">
      <c r="A352" s="315" t="s">
        <v>751</v>
      </c>
      <c r="B352" s="380" t="s">
        <v>691</v>
      </c>
      <c r="C352" s="329">
        <f>C353</f>
        <v>0</v>
      </c>
      <c r="D352" s="329">
        <f>D353+D355</f>
        <v>2434815</v>
      </c>
      <c r="E352" s="328">
        <f t="shared" ref="E352:L352" si="99">E353</f>
        <v>1</v>
      </c>
      <c r="F352" s="329">
        <f t="shared" si="99"/>
        <v>1673606</v>
      </c>
      <c r="G352" s="329">
        <f t="shared" si="99"/>
        <v>458907</v>
      </c>
      <c r="H352" s="328">
        <f t="shared" si="99"/>
        <v>0.27420253034465697</v>
      </c>
      <c r="I352" s="329">
        <f>D352+G352</f>
        <v>2893722</v>
      </c>
      <c r="J352" s="329">
        <f t="shared" si="99"/>
        <v>2476475</v>
      </c>
      <c r="K352" s="329">
        <v>0</v>
      </c>
      <c r="L352" s="329">
        <f t="shared" si="99"/>
        <v>2505027</v>
      </c>
      <c r="M352" s="329">
        <v>0</v>
      </c>
      <c r="N352" s="418"/>
    </row>
    <row r="353" spans="1:14" s="184" customFormat="1" ht="30.6" x14ac:dyDescent="0.2">
      <c r="A353" s="301" t="s">
        <v>692</v>
      </c>
      <c r="B353" s="365" t="s">
        <v>927</v>
      </c>
      <c r="C353" s="331">
        <v>0</v>
      </c>
      <c r="D353" s="331">
        <v>2434815</v>
      </c>
      <c r="E353" s="330">
        <v>1</v>
      </c>
      <c r="F353" s="331">
        <v>1673606</v>
      </c>
      <c r="G353" s="331">
        <v>458907</v>
      </c>
      <c r="H353" s="330">
        <f>G353/F353</f>
        <v>0.27420253034465697</v>
      </c>
      <c r="I353" s="331"/>
      <c r="J353" s="331">
        <v>2476475</v>
      </c>
      <c r="K353" s="331">
        <v>0</v>
      </c>
      <c r="L353" s="331">
        <v>2505027</v>
      </c>
      <c r="M353" s="331">
        <v>0</v>
      </c>
      <c r="N353" s="332" t="s">
        <v>841</v>
      </c>
    </row>
    <row r="354" spans="1:14" s="184" customFormat="1" hidden="1" x14ac:dyDescent="0.2">
      <c r="A354" s="301"/>
      <c r="B354" s="365"/>
      <c r="C354" s="186"/>
      <c r="D354" s="244"/>
      <c r="E354" s="330"/>
      <c r="F354" s="331"/>
      <c r="G354" s="331"/>
      <c r="H354" s="330"/>
      <c r="I354" s="331"/>
      <c r="J354" s="331"/>
      <c r="K354" s="331"/>
      <c r="L354" s="331"/>
      <c r="M354" s="331"/>
      <c r="N354" s="182"/>
    </row>
    <row r="355" spans="1:14" s="184" customFormat="1" hidden="1" x14ac:dyDescent="0.2">
      <c r="A355" s="301"/>
      <c r="B355" s="365"/>
      <c r="C355" s="186"/>
      <c r="D355" s="244"/>
      <c r="E355" s="330"/>
      <c r="F355" s="331"/>
      <c r="G355" s="331"/>
      <c r="H355" s="330"/>
      <c r="I355" s="331"/>
      <c r="J355" s="331"/>
      <c r="K355" s="331"/>
      <c r="L355" s="331"/>
      <c r="M355" s="331"/>
      <c r="N355" s="182"/>
    </row>
    <row r="356" spans="1:14" s="184" customFormat="1" ht="21.6" hidden="1" customHeight="1" x14ac:dyDescent="0.2">
      <c r="A356" s="325" t="s">
        <v>62</v>
      </c>
      <c r="B356" s="393" t="s">
        <v>693</v>
      </c>
      <c r="C356" s="298">
        <f>C357+C362</f>
        <v>0</v>
      </c>
      <c r="D356" s="298">
        <f>D357+D362</f>
        <v>0</v>
      </c>
      <c r="E356" s="311">
        <f t="shared" ref="E356:L356" si="100">E357+E362</f>
        <v>0</v>
      </c>
      <c r="F356" s="298">
        <f t="shared" si="100"/>
        <v>0</v>
      </c>
      <c r="G356" s="298">
        <f t="shared" si="100"/>
        <v>0</v>
      </c>
      <c r="H356" s="311">
        <f t="shared" si="100"/>
        <v>0</v>
      </c>
      <c r="I356" s="298">
        <f t="shared" si="100"/>
        <v>0</v>
      </c>
      <c r="J356" s="298">
        <f t="shared" si="100"/>
        <v>0</v>
      </c>
      <c r="K356" s="298"/>
      <c r="L356" s="298">
        <f t="shared" si="100"/>
        <v>0</v>
      </c>
      <c r="M356" s="298"/>
      <c r="N356" s="419"/>
    </row>
    <row r="357" spans="1:14" s="184" customFormat="1" ht="21.6" hidden="1" x14ac:dyDescent="0.25">
      <c r="A357" s="326" t="s">
        <v>64</v>
      </c>
      <c r="B357" s="377" t="s">
        <v>694</v>
      </c>
      <c r="C357" s="241">
        <f>SUM(C358:C361)</f>
        <v>0</v>
      </c>
      <c r="D357" s="241">
        <f t="shared" ref="D357" si="101">SUM(D358:D361)</f>
        <v>0</v>
      </c>
      <c r="E357" s="308">
        <f>SUM(E358:E361)</f>
        <v>0</v>
      </c>
      <c r="F357" s="241">
        <f t="shared" ref="F357:L357" si="102">SUM(F358:F361)</f>
        <v>0</v>
      </c>
      <c r="G357" s="241">
        <f t="shared" si="102"/>
        <v>0</v>
      </c>
      <c r="H357" s="308">
        <f t="shared" si="102"/>
        <v>0</v>
      </c>
      <c r="I357" s="241">
        <f t="shared" si="102"/>
        <v>0</v>
      </c>
      <c r="J357" s="241">
        <f t="shared" si="102"/>
        <v>0</v>
      </c>
      <c r="K357" s="241"/>
      <c r="L357" s="241">
        <f t="shared" si="102"/>
        <v>0</v>
      </c>
      <c r="M357" s="241"/>
      <c r="N357" s="407"/>
    </row>
    <row r="358" spans="1:14" s="184" customFormat="1" hidden="1" x14ac:dyDescent="0.2">
      <c r="A358" s="327" t="s">
        <v>695</v>
      </c>
      <c r="B358" s="362" t="s">
        <v>696</v>
      </c>
      <c r="C358" s="186">
        <v>0</v>
      </c>
      <c r="D358" s="186">
        <v>0</v>
      </c>
      <c r="E358" s="291"/>
      <c r="F358" s="186"/>
      <c r="G358" s="186"/>
      <c r="H358" s="291"/>
      <c r="I358" s="186"/>
      <c r="J358" s="186">
        <v>0</v>
      </c>
      <c r="K358" s="186"/>
      <c r="L358" s="186">
        <v>0</v>
      </c>
      <c r="M358" s="186"/>
      <c r="N358" s="187"/>
    </row>
    <row r="359" spans="1:14" s="184" customFormat="1" hidden="1" x14ac:dyDescent="0.2">
      <c r="A359" s="327" t="s">
        <v>697</v>
      </c>
      <c r="B359" s="362" t="s">
        <v>698</v>
      </c>
      <c r="C359" s="186">
        <v>0</v>
      </c>
      <c r="D359" s="186">
        <v>0</v>
      </c>
      <c r="E359" s="291"/>
      <c r="F359" s="186"/>
      <c r="G359" s="186"/>
      <c r="H359" s="291"/>
      <c r="I359" s="186"/>
      <c r="J359" s="186">
        <v>0</v>
      </c>
      <c r="K359" s="186"/>
      <c r="L359" s="186">
        <v>0</v>
      </c>
      <c r="M359" s="186"/>
      <c r="N359" s="187"/>
    </row>
    <row r="360" spans="1:14" s="184" customFormat="1" hidden="1" x14ac:dyDescent="0.2">
      <c r="A360" s="327" t="s">
        <v>699</v>
      </c>
      <c r="B360" s="362" t="s">
        <v>700</v>
      </c>
      <c r="C360" s="186">
        <v>0</v>
      </c>
      <c r="D360" s="186">
        <v>0</v>
      </c>
      <c r="E360" s="291"/>
      <c r="F360" s="186"/>
      <c r="G360" s="186"/>
      <c r="H360" s="291"/>
      <c r="I360" s="186"/>
      <c r="J360" s="186">
        <v>0</v>
      </c>
      <c r="K360" s="186"/>
      <c r="L360" s="186">
        <v>0</v>
      </c>
      <c r="M360" s="186"/>
      <c r="N360" s="187"/>
    </row>
    <row r="361" spans="1:14" s="184" customFormat="1" ht="20.399999999999999" hidden="1" x14ac:dyDescent="0.2">
      <c r="A361" s="327" t="s">
        <v>701</v>
      </c>
      <c r="B361" s="362" t="s">
        <v>702</v>
      </c>
      <c r="C361" s="186">
        <v>0</v>
      </c>
      <c r="D361" s="186">
        <v>0</v>
      </c>
      <c r="E361" s="291">
        <v>0</v>
      </c>
      <c r="F361" s="186">
        <v>0</v>
      </c>
      <c r="G361" s="186">
        <v>0</v>
      </c>
      <c r="H361" s="291"/>
      <c r="I361" s="186"/>
      <c r="J361" s="186">
        <v>0</v>
      </c>
      <c r="K361" s="186"/>
      <c r="L361" s="186">
        <v>0</v>
      </c>
      <c r="M361" s="186"/>
      <c r="N361" s="187"/>
    </row>
    <row r="362" spans="1:14" s="184" customFormat="1" ht="32.4" hidden="1" x14ac:dyDescent="0.25">
      <c r="A362" s="326" t="s">
        <v>65</v>
      </c>
      <c r="B362" s="377" t="s">
        <v>703</v>
      </c>
      <c r="C362" s="241">
        <f t="shared" ref="C362:L362" si="103">C363</f>
        <v>0</v>
      </c>
      <c r="D362" s="241">
        <f t="shared" si="103"/>
        <v>0</v>
      </c>
      <c r="E362" s="308">
        <f t="shared" si="103"/>
        <v>0</v>
      </c>
      <c r="F362" s="241">
        <f t="shared" si="103"/>
        <v>0</v>
      </c>
      <c r="G362" s="241">
        <f t="shared" si="103"/>
        <v>0</v>
      </c>
      <c r="H362" s="308">
        <f t="shared" si="103"/>
        <v>0</v>
      </c>
      <c r="I362" s="241">
        <f t="shared" si="103"/>
        <v>0</v>
      </c>
      <c r="J362" s="241">
        <f t="shared" si="103"/>
        <v>0</v>
      </c>
      <c r="K362" s="241"/>
      <c r="L362" s="241">
        <f t="shared" si="103"/>
        <v>0</v>
      </c>
      <c r="M362" s="241"/>
      <c r="N362" s="420"/>
    </row>
    <row r="363" spans="1:14" s="184" customFormat="1" ht="20.399999999999999" hidden="1" x14ac:dyDescent="0.2">
      <c r="A363" s="327" t="s">
        <v>704</v>
      </c>
      <c r="B363" s="362" t="s">
        <v>705</v>
      </c>
      <c r="C363" s="186">
        <v>0</v>
      </c>
      <c r="D363" s="186">
        <v>0</v>
      </c>
      <c r="E363" s="291"/>
      <c r="F363" s="186"/>
      <c r="G363" s="186"/>
      <c r="H363" s="291"/>
      <c r="I363" s="186"/>
      <c r="J363" s="186">
        <v>0</v>
      </c>
      <c r="K363" s="186"/>
      <c r="L363" s="186">
        <v>0</v>
      </c>
      <c r="M363" s="186"/>
      <c r="N363" s="187"/>
    </row>
    <row r="364" spans="1:14" ht="28.95" hidden="1" customHeight="1" x14ac:dyDescent="0.2">
      <c r="A364" s="325" t="s">
        <v>67</v>
      </c>
      <c r="B364" s="393" t="s">
        <v>706</v>
      </c>
      <c r="C364" s="298">
        <f t="shared" ref="C364:L364" si="104">C365+C370</f>
        <v>0</v>
      </c>
      <c r="D364" s="298">
        <f t="shared" si="104"/>
        <v>0</v>
      </c>
      <c r="E364" s="311">
        <f t="shared" si="104"/>
        <v>0</v>
      </c>
      <c r="F364" s="298">
        <f t="shared" si="104"/>
        <v>0</v>
      </c>
      <c r="G364" s="298">
        <f t="shared" si="104"/>
        <v>0</v>
      </c>
      <c r="H364" s="311">
        <f t="shared" si="104"/>
        <v>0</v>
      </c>
      <c r="I364" s="298">
        <f t="shared" si="104"/>
        <v>0</v>
      </c>
      <c r="J364" s="298">
        <f t="shared" si="104"/>
        <v>0</v>
      </c>
      <c r="K364" s="298"/>
      <c r="L364" s="298">
        <f t="shared" si="104"/>
        <v>0</v>
      </c>
      <c r="M364" s="298"/>
      <c r="N364" s="419"/>
    </row>
    <row r="365" spans="1:14" ht="25.95" hidden="1" customHeight="1" x14ac:dyDescent="0.25">
      <c r="A365" s="326" t="s">
        <v>69</v>
      </c>
      <c r="B365" s="377" t="s">
        <v>707</v>
      </c>
      <c r="C365" s="241">
        <f t="shared" ref="C365:L365" si="105">C366+C367+C368+C369</f>
        <v>0</v>
      </c>
      <c r="D365" s="241">
        <f t="shared" si="105"/>
        <v>0</v>
      </c>
      <c r="E365" s="308">
        <f t="shared" si="105"/>
        <v>0</v>
      </c>
      <c r="F365" s="241">
        <f t="shared" si="105"/>
        <v>0</v>
      </c>
      <c r="G365" s="241">
        <f t="shared" si="105"/>
        <v>0</v>
      </c>
      <c r="H365" s="308">
        <f t="shared" si="105"/>
        <v>0</v>
      </c>
      <c r="I365" s="241">
        <f t="shared" si="105"/>
        <v>0</v>
      </c>
      <c r="J365" s="241">
        <f t="shared" si="105"/>
        <v>0</v>
      </c>
      <c r="K365" s="241"/>
      <c r="L365" s="241">
        <f t="shared" si="105"/>
        <v>0</v>
      </c>
      <c r="M365" s="241"/>
      <c r="N365" s="407"/>
    </row>
    <row r="366" spans="1:14" ht="20.399999999999999" hidden="1" x14ac:dyDescent="0.2">
      <c r="A366" s="327" t="s">
        <v>708</v>
      </c>
      <c r="B366" s="343" t="s">
        <v>709</v>
      </c>
      <c r="C366" s="186"/>
      <c r="D366" s="186"/>
      <c r="E366" s="291"/>
      <c r="F366" s="186"/>
      <c r="G366" s="186"/>
      <c r="H366" s="291"/>
      <c r="I366" s="186"/>
      <c r="J366" s="186"/>
      <c r="K366" s="186"/>
      <c r="L366" s="186"/>
      <c r="M366" s="186"/>
      <c r="N366" s="187"/>
    </row>
    <row r="367" spans="1:14" hidden="1" x14ac:dyDescent="0.2">
      <c r="A367" s="327" t="s">
        <v>710</v>
      </c>
      <c r="B367" s="343" t="s">
        <v>711</v>
      </c>
      <c r="C367" s="186"/>
      <c r="D367" s="186"/>
      <c r="E367" s="291">
        <v>0</v>
      </c>
      <c r="F367" s="186">
        <v>0</v>
      </c>
      <c r="G367" s="186">
        <v>0</v>
      </c>
      <c r="H367" s="291"/>
      <c r="I367" s="186">
        <v>0</v>
      </c>
      <c r="J367" s="186">
        <v>0</v>
      </c>
      <c r="K367" s="186"/>
      <c r="L367" s="186">
        <v>0</v>
      </c>
      <c r="M367" s="186"/>
      <c r="N367" s="187"/>
    </row>
    <row r="368" spans="1:14" ht="30.6" hidden="1" x14ac:dyDescent="0.2">
      <c r="A368" s="327" t="s">
        <v>712</v>
      </c>
      <c r="B368" s="343" t="s">
        <v>713</v>
      </c>
      <c r="C368" s="186"/>
      <c r="D368" s="186"/>
      <c r="E368" s="291"/>
      <c r="F368" s="186"/>
      <c r="G368" s="186"/>
      <c r="H368" s="291"/>
      <c r="I368" s="186"/>
      <c r="J368" s="186"/>
      <c r="K368" s="186"/>
      <c r="L368" s="186"/>
      <c r="M368" s="186"/>
      <c r="N368" s="187"/>
    </row>
    <row r="369" spans="1:14" ht="20.399999999999999" hidden="1" x14ac:dyDescent="0.2">
      <c r="A369" s="327" t="s">
        <v>714</v>
      </c>
      <c r="B369" s="343" t="s">
        <v>715</v>
      </c>
      <c r="C369" s="186"/>
      <c r="D369" s="186"/>
      <c r="E369" s="291"/>
      <c r="F369" s="186"/>
      <c r="G369" s="186"/>
      <c r="H369" s="291"/>
      <c r="I369" s="186"/>
      <c r="J369" s="186"/>
      <c r="K369" s="186"/>
      <c r="L369" s="186"/>
      <c r="M369" s="186"/>
      <c r="N369" s="187"/>
    </row>
    <row r="370" spans="1:14" ht="24" hidden="1" customHeight="1" x14ac:dyDescent="0.25">
      <c r="A370" s="326" t="s">
        <v>71</v>
      </c>
      <c r="B370" s="377" t="s">
        <v>716</v>
      </c>
      <c r="C370" s="241">
        <f t="shared" ref="C370:L370" si="106">C371</f>
        <v>0</v>
      </c>
      <c r="D370" s="241">
        <f t="shared" si="106"/>
        <v>0</v>
      </c>
      <c r="E370" s="308">
        <f t="shared" si="106"/>
        <v>0</v>
      </c>
      <c r="F370" s="241">
        <f t="shared" si="106"/>
        <v>0</v>
      </c>
      <c r="G370" s="241">
        <f t="shared" si="106"/>
        <v>0</v>
      </c>
      <c r="H370" s="308">
        <f t="shared" si="106"/>
        <v>0</v>
      </c>
      <c r="I370" s="241">
        <f t="shared" si="106"/>
        <v>0</v>
      </c>
      <c r="J370" s="241">
        <f t="shared" si="106"/>
        <v>0</v>
      </c>
      <c r="K370" s="241"/>
      <c r="L370" s="241">
        <f t="shared" si="106"/>
        <v>0</v>
      </c>
      <c r="M370" s="241"/>
      <c r="N370" s="407"/>
    </row>
    <row r="371" spans="1:14" ht="20.399999999999999" hidden="1" x14ac:dyDescent="0.2">
      <c r="A371" s="327" t="s">
        <v>717</v>
      </c>
      <c r="B371" s="343" t="s">
        <v>718</v>
      </c>
      <c r="C371" s="186"/>
      <c r="D371" s="186"/>
      <c r="E371" s="291"/>
      <c r="F371" s="186"/>
      <c r="G371" s="186"/>
      <c r="H371" s="291"/>
      <c r="I371" s="186"/>
      <c r="J371" s="186"/>
      <c r="K371" s="186"/>
      <c r="L371" s="186"/>
      <c r="M371" s="186"/>
      <c r="N371" s="187"/>
    </row>
    <row r="372" spans="1:14" x14ac:dyDescent="0.2">
      <c r="A372" s="445" t="s">
        <v>719</v>
      </c>
      <c r="B372" s="445"/>
      <c r="C372" s="319">
        <f>C8+C125+C165+C243+C286+C296+C317+C340+C356+C364</f>
        <v>0</v>
      </c>
      <c r="D372" s="319">
        <f>D8+D125+D165+D243+D286+D296+D317+D340</f>
        <v>1750688965</v>
      </c>
      <c r="E372" s="345">
        <v>1</v>
      </c>
      <c r="F372" s="319">
        <f>F8+F125+F165+F243+F286+F296+F317+F340</f>
        <v>667828487</v>
      </c>
      <c r="G372" s="319">
        <f>G8+G125+G165+G243+G286+G296+G317+G340</f>
        <v>80222000</v>
      </c>
      <c r="H372" s="345">
        <f>G372/F372</f>
        <v>0.12012365683945435</v>
      </c>
      <c r="I372" s="319">
        <f>I8+I125+I165+I243+I286+I296+I317+I340</f>
        <v>1830910965</v>
      </c>
      <c r="J372" s="319">
        <f>J8+J125+J165+J243+J286+J296+J317+J340</f>
        <v>1333437759</v>
      </c>
      <c r="K372" s="319">
        <f>K8+K125+K165+K243+K286+K296+K317+K340</f>
        <v>0</v>
      </c>
      <c r="L372" s="319">
        <f>L8+L125+L165+L243+L286+L296+L317+L340</f>
        <v>1020805696</v>
      </c>
      <c r="M372" s="319">
        <f>M8+M125+M165+M243+M286+M296+M317+M340</f>
        <v>0</v>
      </c>
      <c r="N372" s="421"/>
    </row>
    <row r="373" spans="1:14" x14ac:dyDescent="0.2">
      <c r="A373" s="454" t="s">
        <v>929</v>
      </c>
      <c r="B373" s="455"/>
      <c r="C373" s="455"/>
      <c r="D373" s="455"/>
      <c r="E373" s="455"/>
      <c r="F373" s="455"/>
      <c r="G373" s="455"/>
      <c r="H373" s="455"/>
      <c r="I373" s="455"/>
      <c r="J373" s="455"/>
      <c r="K373" s="455"/>
      <c r="L373" s="455"/>
      <c r="M373" s="456"/>
      <c r="N373" s="426"/>
    </row>
    <row r="374" spans="1:14" hidden="1" x14ac:dyDescent="0.2">
      <c r="A374" s="320" t="s">
        <v>720</v>
      </c>
      <c r="B374" s="394" t="s">
        <v>721</v>
      </c>
      <c r="C374" s="188"/>
      <c r="D374" s="245"/>
      <c r="E374" s="305"/>
      <c r="F374" s="188"/>
      <c r="G374" s="188"/>
      <c r="H374" s="345" t="e">
        <f t="shared" ref="H374:H387" si="107">G374/F374*100%</f>
        <v>#DIV/0!</v>
      </c>
      <c r="I374" s="188"/>
      <c r="J374" s="188"/>
      <c r="K374" s="188"/>
      <c r="L374" s="188"/>
      <c r="M374" s="188"/>
      <c r="N374" s="403"/>
    </row>
    <row r="375" spans="1:14" hidden="1" x14ac:dyDescent="0.2">
      <c r="A375" s="320" t="s">
        <v>722</v>
      </c>
      <c r="B375" s="394" t="s">
        <v>723</v>
      </c>
      <c r="C375" s="188"/>
      <c r="D375" s="245"/>
      <c r="E375" s="305"/>
      <c r="F375" s="188"/>
      <c r="G375" s="188"/>
      <c r="H375" s="345" t="e">
        <f t="shared" si="107"/>
        <v>#DIV/0!</v>
      </c>
      <c r="I375" s="188"/>
      <c r="J375" s="188"/>
      <c r="K375" s="188"/>
      <c r="L375" s="188"/>
      <c r="M375" s="188"/>
      <c r="N375" s="403"/>
    </row>
    <row r="376" spans="1:14" ht="20.399999999999999" x14ac:dyDescent="0.2">
      <c r="A376" s="350" t="s">
        <v>724</v>
      </c>
      <c r="B376" s="395" t="s">
        <v>905</v>
      </c>
      <c r="C376" s="336">
        <v>0</v>
      </c>
      <c r="D376" s="336">
        <v>10000000</v>
      </c>
      <c r="E376" s="337">
        <v>1</v>
      </c>
      <c r="F376" s="336">
        <v>12000000</v>
      </c>
      <c r="G376" s="336">
        <f>-200000-8000000</f>
        <v>-8200000</v>
      </c>
      <c r="H376" s="354">
        <f>G376/F376</f>
        <v>-0.68333333333333335</v>
      </c>
      <c r="I376" s="336"/>
      <c r="J376" s="336">
        <v>0</v>
      </c>
      <c r="K376" s="336">
        <v>0</v>
      </c>
      <c r="L376" s="336">
        <v>0</v>
      </c>
      <c r="M376" s="336">
        <v>0</v>
      </c>
      <c r="N376" s="411" t="s">
        <v>952</v>
      </c>
    </row>
    <row r="377" spans="1:14" s="334" customFormat="1" hidden="1" x14ac:dyDescent="0.2">
      <c r="A377" s="446" t="s">
        <v>725</v>
      </c>
      <c r="B377" s="391" t="s">
        <v>726</v>
      </c>
      <c r="C377" s="188">
        <v>0</v>
      </c>
      <c r="D377" s="188">
        <v>0</v>
      </c>
      <c r="E377" s="305">
        <v>0</v>
      </c>
      <c r="F377" s="188"/>
      <c r="G377" s="188"/>
      <c r="H377" s="355" t="e">
        <f t="shared" si="107"/>
        <v>#DIV/0!</v>
      </c>
      <c r="I377" s="188"/>
      <c r="J377" s="188">
        <v>0</v>
      </c>
      <c r="K377" s="188">
        <v>0</v>
      </c>
      <c r="L377" s="188">
        <v>0</v>
      </c>
      <c r="M377" s="188">
        <v>0</v>
      </c>
      <c r="N377" s="408"/>
    </row>
    <row r="378" spans="1:14" ht="30.6" x14ac:dyDescent="0.2">
      <c r="A378" s="446"/>
      <c r="B378" s="396" t="s">
        <v>907</v>
      </c>
      <c r="C378" s="336">
        <v>0</v>
      </c>
      <c r="D378" s="336">
        <v>0</v>
      </c>
      <c r="E378" s="337">
        <v>0</v>
      </c>
      <c r="F378" s="336">
        <v>9600000</v>
      </c>
      <c r="G378" s="336">
        <f>-1500000-17000-243000+17000</f>
        <v>-1743000</v>
      </c>
      <c r="H378" s="354">
        <f>G378/F378</f>
        <v>-0.18156249999999999</v>
      </c>
      <c r="I378" s="336"/>
      <c r="J378" s="336">
        <v>0</v>
      </c>
      <c r="K378" s="336">
        <v>0</v>
      </c>
      <c r="L378" s="336">
        <v>0</v>
      </c>
      <c r="M378" s="336">
        <v>0</v>
      </c>
      <c r="N378" s="411" t="s">
        <v>859</v>
      </c>
    </row>
    <row r="379" spans="1:14" s="334" customFormat="1" hidden="1" x14ac:dyDescent="0.2">
      <c r="A379" s="446"/>
      <c r="B379" s="391" t="s">
        <v>946</v>
      </c>
      <c r="C379" s="188">
        <v>0</v>
      </c>
      <c r="D379" s="188">
        <v>0</v>
      </c>
      <c r="E379" s="305">
        <v>0</v>
      </c>
      <c r="F379" s="188">
        <v>0</v>
      </c>
      <c r="G379" s="188">
        <v>0</v>
      </c>
      <c r="H379" s="355" t="e">
        <f t="shared" si="107"/>
        <v>#DIV/0!</v>
      </c>
      <c r="I379" s="188"/>
      <c r="J379" s="188">
        <v>0</v>
      </c>
      <c r="K379" s="188">
        <v>0</v>
      </c>
      <c r="L379" s="188">
        <v>0</v>
      </c>
      <c r="M379" s="188">
        <v>0</v>
      </c>
      <c r="N379" s="408"/>
    </row>
    <row r="380" spans="1:14" s="334" customFormat="1" hidden="1" x14ac:dyDescent="0.2">
      <c r="A380" s="446"/>
      <c r="B380" s="391" t="s">
        <v>727</v>
      </c>
      <c r="C380" s="188">
        <v>0</v>
      </c>
      <c r="D380" s="188">
        <v>0</v>
      </c>
      <c r="E380" s="305">
        <v>0</v>
      </c>
      <c r="F380" s="188">
        <v>0</v>
      </c>
      <c r="G380" s="188">
        <v>0</v>
      </c>
      <c r="H380" s="355" t="e">
        <f t="shared" si="107"/>
        <v>#DIV/0!</v>
      </c>
      <c r="I380" s="188"/>
      <c r="J380" s="188">
        <v>0</v>
      </c>
      <c r="K380" s="188">
        <v>0</v>
      </c>
      <c r="L380" s="188">
        <v>0</v>
      </c>
      <c r="M380" s="188">
        <v>0</v>
      </c>
      <c r="N380" s="408"/>
    </row>
    <row r="381" spans="1:14" s="334" customFormat="1" hidden="1" x14ac:dyDescent="0.2">
      <c r="A381" s="446"/>
      <c r="B381" s="391" t="s">
        <v>728</v>
      </c>
      <c r="C381" s="188">
        <v>0</v>
      </c>
      <c r="D381" s="188">
        <v>0</v>
      </c>
      <c r="E381" s="305">
        <v>0</v>
      </c>
      <c r="F381" s="188">
        <v>0</v>
      </c>
      <c r="G381" s="188">
        <v>0</v>
      </c>
      <c r="H381" s="355" t="e">
        <f t="shared" si="107"/>
        <v>#DIV/0!</v>
      </c>
      <c r="I381" s="188"/>
      <c r="J381" s="188">
        <v>0</v>
      </c>
      <c r="K381" s="188">
        <v>0</v>
      </c>
      <c r="L381" s="188">
        <v>0</v>
      </c>
      <c r="M381" s="188">
        <v>0</v>
      </c>
      <c r="N381" s="408"/>
    </row>
    <row r="382" spans="1:14" s="334" customFormat="1" hidden="1" x14ac:dyDescent="0.2">
      <c r="A382" s="446"/>
      <c r="B382" s="391" t="s">
        <v>729</v>
      </c>
      <c r="C382" s="188">
        <v>0</v>
      </c>
      <c r="D382" s="188">
        <v>0</v>
      </c>
      <c r="E382" s="305">
        <v>0</v>
      </c>
      <c r="F382" s="188">
        <v>0</v>
      </c>
      <c r="G382" s="188">
        <v>0</v>
      </c>
      <c r="H382" s="355" t="e">
        <f t="shared" si="107"/>
        <v>#DIV/0!</v>
      </c>
      <c r="I382" s="188"/>
      <c r="J382" s="188">
        <v>0</v>
      </c>
      <c r="K382" s="188">
        <v>0</v>
      </c>
      <c r="L382" s="188">
        <v>0</v>
      </c>
      <c r="M382" s="188">
        <v>0</v>
      </c>
      <c r="N382" s="408"/>
    </row>
    <row r="383" spans="1:14" ht="20.399999999999999" x14ac:dyDescent="0.2">
      <c r="A383" s="350" t="s">
        <v>760</v>
      </c>
      <c r="B383" s="396" t="s">
        <v>906</v>
      </c>
      <c r="C383" s="336">
        <v>0</v>
      </c>
      <c r="D383" s="336">
        <v>197224</v>
      </c>
      <c r="E383" s="337">
        <v>1</v>
      </c>
      <c r="F383" s="336">
        <v>0</v>
      </c>
      <c r="G383" s="336">
        <v>0</v>
      </c>
      <c r="H383" s="354">
        <v>0</v>
      </c>
      <c r="I383" s="336"/>
      <c r="J383" s="336">
        <v>197224</v>
      </c>
      <c r="K383" s="336">
        <v>0</v>
      </c>
      <c r="L383" s="336">
        <v>197224</v>
      </c>
      <c r="M383" s="336">
        <v>0</v>
      </c>
      <c r="N383" s="411"/>
    </row>
    <row r="384" spans="1:14" hidden="1" x14ac:dyDescent="0.2">
      <c r="A384" s="320" t="s">
        <v>730</v>
      </c>
      <c r="B384" s="397" t="s">
        <v>731</v>
      </c>
      <c r="C384" s="336">
        <v>0</v>
      </c>
      <c r="D384" s="336">
        <v>0</v>
      </c>
      <c r="E384" s="337">
        <v>0</v>
      </c>
      <c r="F384" s="336">
        <v>0</v>
      </c>
      <c r="G384" s="336">
        <v>0</v>
      </c>
      <c r="H384" s="354" t="e">
        <f t="shared" si="107"/>
        <v>#DIV/0!</v>
      </c>
      <c r="I384" s="188"/>
      <c r="J384" s="336">
        <v>0</v>
      </c>
      <c r="K384" s="336">
        <v>0</v>
      </c>
      <c r="L384" s="336">
        <v>0</v>
      </c>
      <c r="M384" s="336">
        <v>0</v>
      </c>
      <c r="N384" s="403"/>
    </row>
    <row r="385" spans="1:14" hidden="1" x14ac:dyDescent="0.2">
      <c r="A385" s="320" t="s">
        <v>732</v>
      </c>
      <c r="B385" s="397" t="s">
        <v>733</v>
      </c>
      <c r="C385" s="336">
        <v>0</v>
      </c>
      <c r="D385" s="336">
        <v>0</v>
      </c>
      <c r="E385" s="337">
        <v>0</v>
      </c>
      <c r="F385" s="336">
        <v>0</v>
      </c>
      <c r="G385" s="336">
        <v>0</v>
      </c>
      <c r="H385" s="354" t="e">
        <f t="shared" si="107"/>
        <v>#DIV/0!</v>
      </c>
      <c r="I385" s="188"/>
      <c r="J385" s="336">
        <v>0</v>
      </c>
      <c r="K385" s="336">
        <v>0</v>
      </c>
      <c r="L385" s="336">
        <v>0</v>
      </c>
      <c r="M385" s="336">
        <v>0</v>
      </c>
      <c r="N385" s="403"/>
    </row>
    <row r="386" spans="1:14" hidden="1" x14ac:dyDescent="0.2">
      <c r="A386" s="320" t="s">
        <v>832</v>
      </c>
      <c r="B386" s="397" t="s">
        <v>833</v>
      </c>
      <c r="C386" s="336">
        <v>0</v>
      </c>
      <c r="D386" s="336">
        <v>0</v>
      </c>
      <c r="E386" s="337">
        <v>0</v>
      </c>
      <c r="F386" s="336">
        <v>0</v>
      </c>
      <c r="G386" s="336">
        <v>0</v>
      </c>
      <c r="H386" s="354" t="e">
        <f t="shared" si="107"/>
        <v>#DIV/0!</v>
      </c>
      <c r="I386" s="188"/>
      <c r="J386" s="336">
        <v>0</v>
      </c>
      <c r="K386" s="336">
        <v>0</v>
      </c>
      <c r="L386" s="336">
        <v>0</v>
      </c>
      <c r="M386" s="336">
        <v>0</v>
      </c>
      <c r="N386" s="403"/>
    </row>
    <row r="387" spans="1:14" hidden="1" x14ac:dyDescent="0.2">
      <c r="A387" s="320" t="s">
        <v>834</v>
      </c>
      <c r="B387" s="397" t="s">
        <v>835</v>
      </c>
      <c r="C387" s="336">
        <v>0</v>
      </c>
      <c r="D387" s="336">
        <v>0</v>
      </c>
      <c r="E387" s="337">
        <v>0</v>
      </c>
      <c r="F387" s="336">
        <v>0</v>
      </c>
      <c r="G387" s="336">
        <v>0</v>
      </c>
      <c r="H387" s="354" t="e">
        <f t="shared" si="107"/>
        <v>#DIV/0!</v>
      </c>
      <c r="I387" s="188"/>
      <c r="J387" s="336">
        <v>0</v>
      </c>
      <c r="K387" s="336">
        <v>0</v>
      </c>
      <c r="L387" s="336">
        <v>0</v>
      </c>
      <c r="M387" s="336">
        <v>0</v>
      </c>
      <c r="N387" s="403"/>
    </row>
    <row r="388" spans="1:14" hidden="1" x14ac:dyDescent="0.2">
      <c r="A388" s="320" t="s">
        <v>836</v>
      </c>
      <c r="B388" s="397" t="s">
        <v>947</v>
      </c>
      <c r="C388" s="336">
        <v>0</v>
      </c>
      <c r="D388" s="336">
        <v>0</v>
      </c>
      <c r="E388" s="337">
        <v>0</v>
      </c>
      <c r="F388" s="336">
        <v>0</v>
      </c>
      <c r="H388" s="354" t="e">
        <f>H218/F388*100%</f>
        <v>#DIV/0!</v>
      </c>
      <c r="I388" s="188"/>
      <c r="J388" s="336">
        <v>0</v>
      </c>
      <c r="K388" s="336">
        <v>0</v>
      </c>
      <c r="L388" s="336">
        <v>0</v>
      </c>
      <c r="M388" s="336">
        <v>0</v>
      </c>
      <c r="N388" s="403"/>
    </row>
    <row r="389" spans="1:14" s="184" customFormat="1" x14ac:dyDescent="0.2">
      <c r="A389" s="460" t="s">
        <v>734</v>
      </c>
      <c r="B389" s="460"/>
      <c r="C389" s="319">
        <f>SUM(C374:C385)</f>
        <v>0</v>
      </c>
      <c r="D389" s="319">
        <f>SUM(D374:D388)</f>
        <v>10197224</v>
      </c>
      <c r="E389" s="345">
        <v>1</v>
      </c>
      <c r="F389" s="319">
        <f>SUM(F374:F388)</f>
        <v>21600000</v>
      </c>
      <c r="G389" s="319">
        <f>SUM(G374:G388)</f>
        <v>-9943000</v>
      </c>
      <c r="H389" s="345">
        <f>G389/F389</f>
        <v>-0.46032407407407405</v>
      </c>
      <c r="I389" s="319">
        <f>D389+G389</f>
        <v>254224</v>
      </c>
      <c r="J389" s="319">
        <f>SUM(J374:J388)</f>
        <v>197224</v>
      </c>
      <c r="K389" s="319">
        <f>SUM(K374:K388)</f>
        <v>0</v>
      </c>
      <c r="L389" s="319">
        <f>SUM(L374:L388)</f>
        <v>197224</v>
      </c>
      <c r="M389" s="319">
        <f>SUM(M374:M388)</f>
        <v>0</v>
      </c>
      <c r="N389" s="422"/>
    </row>
    <row r="390" spans="1:14" s="184" customFormat="1" x14ac:dyDescent="0.2">
      <c r="A390" s="461" t="s">
        <v>930</v>
      </c>
      <c r="B390" s="461"/>
      <c r="C390" s="321">
        <f>C372+C389</f>
        <v>0</v>
      </c>
      <c r="D390" s="321">
        <f>D372+D389</f>
        <v>1760886189</v>
      </c>
      <c r="E390" s="351">
        <v>1</v>
      </c>
      <c r="F390" s="321">
        <f>F372+F389</f>
        <v>689428487</v>
      </c>
      <c r="G390" s="321">
        <f>G372+G389</f>
        <v>70279000</v>
      </c>
      <c r="H390" s="351">
        <f>G390/F390</f>
        <v>0.10193805641222366</v>
      </c>
      <c r="I390" s="321">
        <f>I372+I389</f>
        <v>1831165189</v>
      </c>
      <c r="J390" s="321">
        <f>J372+J389</f>
        <v>1333634983</v>
      </c>
      <c r="K390" s="321">
        <f>K372+K389</f>
        <v>0</v>
      </c>
      <c r="L390" s="321">
        <f>L372+L389</f>
        <v>1021002920</v>
      </c>
      <c r="M390" s="321">
        <f>M372+M389</f>
        <v>0</v>
      </c>
      <c r="N390" s="423"/>
    </row>
    <row r="391" spans="1:14" s="184" customFormat="1" x14ac:dyDescent="0.2">
      <c r="A391" s="462" t="s">
        <v>735</v>
      </c>
      <c r="B391" s="462"/>
      <c r="C391" s="322"/>
      <c r="D391" s="322"/>
      <c r="E391" s="346"/>
      <c r="F391" s="322"/>
      <c r="G391" s="322"/>
      <c r="H391" s="346"/>
      <c r="I391" s="322"/>
      <c r="J391" s="322">
        <v>0</v>
      </c>
      <c r="K391" s="322">
        <f>70279000-4500000</f>
        <v>65779000</v>
      </c>
      <c r="L391" s="322">
        <v>0</v>
      </c>
      <c r="M391" s="322">
        <f>70279000-4500000</f>
        <v>65779000</v>
      </c>
      <c r="N391" s="424"/>
    </row>
    <row r="392" spans="1:14" s="184" customFormat="1" x14ac:dyDescent="0.2">
      <c r="A392" s="463" t="s">
        <v>736</v>
      </c>
      <c r="B392" s="463"/>
      <c r="C392" s="427">
        <f t="shared" ref="C392:I392" si="108">C390+C391</f>
        <v>0</v>
      </c>
      <c r="D392" s="427">
        <f>D390+D391</f>
        <v>1760886189</v>
      </c>
      <c r="E392" s="428">
        <v>1</v>
      </c>
      <c r="F392" s="427">
        <f t="shared" si="108"/>
        <v>689428487</v>
      </c>
      <c r="G392" s="427">
        <f t="shared" si="108"/>
        <v>70279000</v>
      </c>
      <c r="H392" s="428">
        <f>G392/F392</f>
        <v>0.10193805641222366</v>
      </c>
      <c r="I392" s="427">
        <f t="shared" si="108"/>
        <v>1831165189</v>
      </c>
      <c r="J392" s="427">
        <f>J390+J391</f>
        <v>1333634983</v>
      </c>
      <c r="K392" s="427">
        <f t="shared" ref="K392:M392" si="109">K390+K391</f>
        <v>65779000</v>
      </c>
      <c r="L392" s="427">
        <f t="shared" si="109"/>
        <v>1021002920</v>
      </c>
      <c r="M392" s="427">
        <f t="shared" si="109"/>
        <v>65779000</v>
      </c>
      <c r="N392" s="429"/>
    </row>
    <row r="393" spans="1:14" s="184" customFormat="1" x14ac:dyDescent="0.2">
      <c r="A393" s="463" t="s">
        <v>737</v>
      </c>
      <c r="B393" s="463"/>
      <c r="C393" s="427">
        <f>C394+C396+C397+C398+C399+C400</f>
        <v>0</v>
      </c>
      <c r="D393" s="427">
        <f>D394+D396+D397+D398+D399+D400</f>
        <v>1760886189</v>
      </c>
      <c r="E393" s="428">
        <v>1</v>
      </c>
      <c r="F393" s="427">
        <f t="shared" ref="F393:M393" si="110">F394+F396+F397+F398+F399+F400</f>
        <v>539768000</v>
      </c>
      <c r="G393" s="427">
        <f t="shared" si="110"/>
        <v>70279000</v>
      </c>
      <c r="H393" s="428">
        <f>G393/F393</f>
        <v>0.13020223503431103</v>
      </c>
      <c r="I393" s="427">
        <f>D393+G393</f>
        <v>1831165189</v>
      </c>
      <c r="J393" s="427">
        <f t="shared" si="110"/>
        <v>1333634983</v>
      </c>
      <c r="K393" s="427">
        <f t="shared" si="110"/>
        <v>70279000</v>
      </c>
      <c r="L393" s="427">
        <f>L394+L396+L397+L398+L399+L400</f>
        <v>1021002920</v>
      </c>
      <c r="M393" s="427">
        <f t="shared" si="110"/>
        <v>70279000</v>
      </c>
      <c r="N393" s="430"/>
    </row>
    <row r="394" spans="1:14" s="184" customFormat="1" ht="14.4" customHeight="1" x14ac:dyDescent="0.2">
      <c r="A394" s="443" t="s">
        <v>738</v>
      </c>
      <c r="B394" s="444"/>
      <c r="C394" s="245">
        <v>0</v>
      </c>
      <c r="D394" s="245">
        <v>0</v>
      </c>
      <c r="E394" s="313"/>
      <c r="F394" s="245">
        <v>0</v>
      </c>
      <c r="G394" s="243">
        <v>0</v>
      </c>
      <c r="H394" s="313"/>
      <c r="I394" s="353">
        <f t="shared" ref="I394:I400" si="111">D394+G394</f>
        <v>0</v>
      </c>
      <c r="J394" s="245">
        <v>0</v>
      </c>
      <c r="K394" s="245">
        <v>0</v>
      </c>
      <c r="L394" s="245">
        <v>0</v>
      </c>
      <c r="M394" s="245">
        <v>0</v>
      </c>
      <c r="N394" s="403"/>
    </row>
    <row r="395" spans="1:14" s="184" customFormat="1" ht="14.4" customHeight="1" x14ac:dyDescent="0.2">
      <c r="A395" s="464" t="s">
        <v>739</v>
      </c>
      <c r="B395" s="465"/>
      <c r="C395" s="245">
        <v>0</v>
      </c>
      <c r="D395" s="245">
        <v>0</v>
      </c>
      <c r="E395" s="313"/>
      <c r="F395" s="245">
        <v>0</v>
      </c>
      <c r="G395" s="245">
        <v>0</v>
      </c>
      <c r="H395" s="313"/>
      <c r="I395" s="353">
        <f t="shared" si="111"/>
        <v>0</v>
      </c>
      <c r="J395" s="245">
        <v>0</v>
      </c>
      <c r="K395" s="245">
        <v>0</v>
      </c>
      <c r="L395" s="245">
        <v>0</v>
      </c>
      <c r="M395" s="245">
        <v>0</v>
      </c>
      <c r="N395" s="403"/>
    </row>
    <row r="396" spans="1:14" s="184" customFormat="1" ht="14.4" customHeight="1" x14ac:dyDescent="0.2">
      <c r="A396" s="443" t="s">
        <v>740</v>
      </c>
      <c r="B396" s="444"/>
      <c r="C396" s="245">
        <v>0</v>
      </c>
      <c r="D396" s="245">
        <v>0</v>
      </c>
      <c r="E396" s="313"/>
      <c r="F396" s="245">
        <v>539768000</v>
      </c>
      <c r="G396" s="245">
        <f>'Доходы 2026'!D8</f>
        <v>70279000</v>
      </c>
      <c r="H396" s="313"/>
      <c r="I396" s="353">
        <f t="shared" si="111"/>
        <v>70279000</v>
      </c>
      <c r="J396" s="245">
        <v>0</v>
      </c>
      <c r="K396" s="245">
        <f>'Доходы 2026'!E8</f>
        <v>70279000</v>
      </c>
      <c r="L396" s="245">
        <v>0</v>
      </c>
      <c r="M396" s="245">
        <f>'Доходы 2026'!F8</f>
        <v>70279000</v>
      </c>
      <c r="N396" s="403"/>
    </row>
    <row r="397" spans="1:14" s="184" customFormat="1" ht="14.4" customHeight="1" x14ac:dyDescent="0.2">
      <c r="A397" s="443" t="s">
        <v>741</v>
      </c>
      <c r="B397" s="444"/>
      <c r="C397" s="245">
        <v>0</v>
      </c>
      <c r="D397" s="245">
        <f>'Доходы 2026'!D9</f>
        <v>130633577</v>
      </c>
      <c r="E397" s="313"/>
      <c r="F397" s="245">
        <v>0</v>
      </c>
      <c r="G397" s="245">
        <v>0</v>
      </c>
      <c r="H397" s="313"/>
      <c r="I397" s="353">
        <f t="shared" si="111"/>
        <v>130633577</v>
      </c>
      <c r="J397" s="245">
        <v>0</v>
      </c>
      <c r="K397" s="245">
        <v>0</v>
      </c>
      <c r="L397" s="245">
        <v>0</v>
      </c>
      <c r="M397" s="245">
        <v>0</v>
      </c>
      <c r="N397" s="403"/>
    </row>
    <row r="398" spans="1:14" s="184" customFormat="1" ht="14.4" customHeight="1" x14ac:dyDescent="0.2">
      <c r="A398" s="443" t="s">
        <v>851</v>
      </c>
      <c r="B398" s="444"/>
      <c r="C398" s="245">
        <v>0</v>
      </c>
      <c r="D398" s="245">
        <f>'Доходы 2026'!D10+'Доходы 2026'!D24</f>
        <v>1495567258</v>
      </c>
      <c r="E398" s="313"/>
      <c r="F398" s="245">
        <v>0</v>
      </c>
      <c r="G398" s="245">
        <v>0</v>
      </c>
      <c r="H398" s="313"/>
      <c r="I398" s="353">
        <f t="shared" si="111"/>
        <v>1495567258</v>
      </c>
      <c r="J398" s="245">
        <f>'Доходы 2026'!E10+'Доходы 2026'!E24</f>
        <v>1240937920</v>
      </c>
      <c r="K398" s="245">
        <v>0</v>
      </c>
      <c r="L398" s="245">
        <f>'Доходы 2026'!F10+'Доходы 2026'!F24</f>
        <v>996305857</v>
      </c>
      <c r="M398" s="245">
        <v>0</v>
      </c>
      <c r="N398" s="403"/>
    </row>
    <row r="399" spans="1:14" s="184" customFormat="1" ht="14.4" customHeight="1" x14ac:dyDescent="0.2">
      <c r="A399" s="443" t="s">
        <v>212</v>
      </c>
      <c r="B399" s="444"/>
      <c r="C399" s="245">
        <v>0</v>
      </c>
      <c r="D399" s="245">
        <f>'Доходы 2026'!D38</f>
        <v>134685354</v>
      </c>
      <c r="E399" s="313"/>
      <c r="F399" s="245">
        <v>0</v>
      </c>
      <c r="G399" s="245">
        <v>0</v>
      </c>
      <c r="H399" s="313"/>
      <c r="I399" s="353">
        <f t="shared" si="111"/>
        <v>134685354</v>
      </c>
      <c r="J399" s="245">
        <f>'Доходы 2026'!E38</f>
        <v>92697063</v>
      </c>
      <c r="K399" s="245">
        <v>0</v>
      </c>
      <c r="L399" s="245">
        <f>'Доходы 2026'!F38</f>
        <v>24697063</v>
      </c>
      <c r="M399" s="245">
        <v>0</v>
      </c>
      <c r="N399" s="403"/>
    </row>
    <row r="400" spans="1:14" s="184" customFormat="1" ht="14.4" customHeight="1" x14ac:dyDescent="0.2">
      <c r="A400" s="443" t="s">
        <v>742</v>
      </c>
      <c r="B400" s="444"/>
      <c r="C400" s="245">
        <v>0</v>
      </c>
      <c r="D400" s="245"/>
      <c r="E400" s="313"/>
      <c r="F400" s="245">
        <v>0</v>
      </c>
      <c r="G400" s="245">
        <v>0</v>
      </c>
      <c r="H400" s="313"/>
      <c r="I400" s="353">
        <f t="shared" si="111"/>
        <v>0</v>
      </c>
      <c r="J400" s="245">
        <v>0</v>
      </c>
      <c r="K400" s="245">
        <v>0</v>
      </c>
      <c r="L400" s="245">
        <v>0</v>
      </c>
      <c r="M400" s="245">
        <v>0</v>
      </c>
      <c r="N400" s="403"/>
    </row>
    <row r="401" spans="1:14" s="184" customFormat="1" x14ac:dyDescent="0.2">
      <c r="A401" s="459" t="s">
        <v>743</v>
      </c>
      <c r="B401" s="459"/>
      <c r="C401" s="427">
        <v>0</v>
      </c>
      <c r="D401" s="427">
        <v>0</v>
      </c>
      <c r="E401" s="428"/>
      <c r="F401" s="427">
        <v>0</v>
      </c>
      <c r="G401" s="427">
        <v>0</v>
      </c>
      <c r="H401" s="428"/>
      <c r="I401" s="427">
        <f>I393-I392</f>
        <v>0</v>
      </c>
      <c r="J401" s="427">
        <f t="shared" ref="J401:L401" si="112">J393-J392</f>
        <v>0</v>
      </c>
      <c r="K401" s="427">
        <f t="shared" si="112"/>
        <v>4500000</v>
      </c>
      <c r="L401" s="427">
        <f t="shared" si="112"/>
        <v>0</v>
      </c>
      <c r="M401" s="427" cm="1">
        <f t="array" aca="1" ref="M401" ca="1">A1:M401=M393-M392</f>
        <v>0</v>
      </c>
      <c r="N401" s="430"/>
    </row>
    <row r="402" spans="1:14" s="184" customFormat="1" hidden="1" x14ac:dyDescent="0.2">
      <c r="A402" s="292"/>
      <c r="B402" s="363"/>
      <c r="C402" s="323"/>
      <c r="D402" s="323"/>
      <c r="E402" s="313"/>
      <c r="F402" s="323"/>
      <c r="G402" s="323"/>
      <c r="H402" s="313"/>
      <c r="I402" s="323"/>
      <c r="J402" s="323"/>
      <c r="K402" s="323"/>
      <c r="L402" s="323"/>
      <c r="M402" s="323"/>
      <c r="N402" s="403"/>
    </row>
    <row r="403" spans="1:14" ht="10.199999999999999" hidden="1" customHeight="1" x14ac:dyDescent="0.2">
      <c r="A403" s="292"/>
      <c r="B403" s="363"/>
      <c r="C403" s="294"/>
      <c r="D403" s="323"/>
      <c r="E403" s="313"/>
      <c r="F403" s="323"/>
      <c r="G403" s="188"/>
      <c r="H403" s="305"/>
      <c r="I403" s="294"/>
      <c r="J403" s="294"/>
      <c r="K403" s="294"/>
      <c r="L403" s="294"/>
      <c r="M403" s="294"/>
      <c r="N403" s="408"/>
    </row>
    <row r="404" spans="1:14" hidden="1" x14ac:dyDescent="0.2">
      <c r="A404" s="292"/>
      <c r="B404" s="363" t="s">
        <v>850</v>
      </c>
      <c r="C404" s="294"/>
      <c r="D404" s="245">
        <f>D393-D392</f>
        <v>0</v>
      </c>
      <c r="E404" s="313"/>
      <c r="F404" s="245"/>
      <c r="G404" s="245">
        <f t="shared" ref="G404:L404" si="113">G393-G392</f>
        <v>0</v>
      </c>
      <c r="H404" s="313"/>
      <c r="I404" s="245"/>
      <c r="J404" s="245">
        <f t="shared" si="113"/>
        <v>0</v>
      </c>
      <c r="K404" s="245"/>
      <c r="L404" s="245">
        <f t="shared" si="113"/>
        <v>0</v>
      </c>
      <c r="M404" s="294"/>
      <c r="N404" s="408"/>
    </row>
    <row r="405" spans="1:14" hidden="1" x14ac:dyDescent="0.2">
      <c r="A405" s="292"/>
      <c r="B405" s="363"/>
      <c r="C405" s="294"/>
      <c r="D405" s="323"/>
      <c r="E405" s="313"/>
      <c r="F405" s="323"/>
      <c r="G405" s="324"/>
      <c r="H405" s="305"/>
      <c r="I405" s="294"/>
      <c r="J405" s="294"/>
      <c r="K405" s="294"/>
      <c r="L405" s="294"/>
      <c r="M405" s="294"/>
      <c r="N405" s="408"/>
    </row>
    <row r="406" spans="1:14" hidden="1" x14ac:dyDescent="0.2">
      <c r="A406" s="292"/>
      <c r="B406" s="363"/>
      <c r="C406" s="294"/>
      <c r="D406" s="323"/>
      <c r="E406" s="313"/>
      <c r="F406" s="323"/>
      <c r="G406" s="294"/>
      <c r="H406" s="305"/>
      <c r="I406" s="294"/>
      <c r="J406" s="294"/>
      <c r="K406" s="294"/>
      <c r="L406" s="294"/>
      <c r="M406" s="294"/>
      <c r="N406" s="408"/>
    </row>
    <row r="407" spans="1:14" hidden="1" x14ac:dyDescent="0.2">
      <c r="A407" s="292"/>
      <c r="B407" s="363"/>
      <c r="C407" s="294"/>
      <c r="D407" s="323"/>
      <c r="E407" s="313"/>
      <c r="F407" s="323"/>
      <c r="G407" s="294"/>
      <c r="H407" s="305"/>
      <c r="I407" s="294"/>
      <c r="J407" s="294"/>
      <c r="K407" s="294"/>
      <c r="L407" s="294"/>
      <c r="M407" s="294"/>
      <c r="N407" s="408"/>
    </row>
    <row r="408" spans="1:14" hidden="1" x14ac:dyDescent="0.2">
      <c r="A408" s="292"/>
      <c r="B408" s="363"/>
      <c r="C408" s="294"/>
      <c r="D408" s="323"/>
      <c r="E408" s="313"/>
      <c r="F408" s="323"/>
      <c r="G408" s="294"/>
      <c r="H408" s="305"/>
      <c r="I408" s="294"/>
      <c r="J408" s="294"/>
      <c r="K408" s="294"/>
      <c r="L408" s="294"/>
      <c r="M408" s="294"/>
      <c r="N408" s="408"/>
    </row>
    <row r="409" spans="1:14" hidden="1" x14ac:dyDescent="0.2">
      <c r="A409" s="292"/>
      <c r="B409" s="363"/>
      <c r="C409" s="294"/>
      <c r="D409" s="323"/>
      <c r="E409" s="313"/>
      <c r="F409" s="323"/>
      <c r="G409" s="294"/>
      <c r="H409" s="305"/>
      <c r="I409" s="294"/>
      <c r="J409" s="294"/>
      <c r="K409" s="294"/>
      <c r="L409" s="294"/>
      <c r="M409" s="294"/>
      <c r="N409" s="408"/>
    </row>
    <row r="410" spans="1:14" hidden="1" x14ac:dyDescent="0.2">
      <c r="A410" s="292"/>
      <c r="B410" s="363"/>
      <c r="C410" s="294"/>
      <c r="D410" s="323"/>
      <c r="E410" s="313"/>
      <c r="F410" s="323"/>
      <c r="G410" s="294"/>
      <c r="H410" s="305"/>
      <c r="I410" s="294"/>
      <c r="J410" s="294"/>
      <c r="K410" s="294"/>
      <c r="L410" s="294"/>
      <c r="M410" s="294"/>
      <c r="N410" s="408"/>
    </row>
    <row r="411" spans="1:14" hidden="1" x14ac:dyDescent="0.2"/>
    <row r="412" spans="1:14" hidden="1" x14ac:dyDescent="0.2"/>
  </sheetData>
  <sheetProtection algorithmName="SHA-512" hashValue="Shg7QQd0peFotNggvLiWliXaAprB6ZEv7Ldcj6zVyXAaFUBRD5x82lZY7xLJXeAbt9LbbHfHlVLzNNFnFR26Cg==" saltValue="aemXd2CrCoTufavp2+GGNg==" spinCount="100000" sheet="1" objects="1" scenarios="1" selectLockedCells="1" selectUnlockedCells="1"/>
  <mergeCells count="28">
    <mergeCell ref="B2:L2"/>
    <mergeCell ref="A401:B401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I5:I6"/>
    <mergeCell ref="A5:A6"/>
    <mergeCell ref="B5:B6"/>
    <mergeCell ref="N4:N6"/>
    <mergeCell ref="A7:M7"/>
    <mergeCell ref="C4:E4"/>
    <mergeCell ref="F4:H4"/>
    <mergeCell ref="J4:K4"/>
    <mergeCell ref="L4:M4"/>
    <mergeCell ref="A400:B400"/>
    <mergeCell ref="A372:B372"/>
    <mergeCell ref="A377:A382"/>
    <mergeCell ref="C5:E5"/>
    <mergeCell ref="F5:H5"/>
    <mergeCell ref="A373:M373"/>
  </mergeCells>
  <pageMargins left="0.7" right="0.7" top="0.75" bottom="0.75" header="0.3" footer="0.3"/>
  <pageSetup paperSize="9" scale="4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Q273"/>
  <sheetViews>
    <sheetView zoomScale="75" zoomScaleNormal="75" workbookViewId="0">
      <selection activeCell="F288" sqref="F288"/>
    </sheetView>
  </sheetViews>
  <sheetFormatPr defaultColWidth="9.109375" defaultRowHeight="13.2" x14ac:dyDescent="0.25"/>
  <cols>
    <col min="1" max="1" width="50.6640625" style="160" customWidth="1"/>
    <col min="2" max="2" width="8.109375" style="23" customWidth="1"/>
    <col min="3" max="3" width="17.88671875" style="149" customWidth="1"/>
    <col min="4" max="4" width="16.88671875" style="149" customWidth="1"/>
    <col min="5" max="5" width="14.109375" style="202" customWidth="1"/>
    <col min="6" max="6" width="18.33203125" style="149" customWidth="1"/>
    <col min="7" max="7" width="17.33203125" style="149" customWidth="1"/>
    <col min="8" max="8" width="16.33203125" style="202" customWidth="1"/>
    <col min="9" max="9" width="16.109375" style="149" customWidth="1"/>
    <col min="10" max="10" width="16.6640625" style="149" customWidth="1"/>
    <col min="11" max="11" width="14.6640625" style="202" customWidth="1"/>
    <col min="12" max="12" width="20.33203125" style="149" customWidth="1"/>
    <col min="13" max="13" width="17.33203125" style="149" customWidth="1"/>
    <col min="14" max="14" width="18.6640625" style="149" customWidth="1"/>
    <col min="15" max="15" width="51.88671875" style="195" customWidth="1"/>
    <col min="16" max="16" width="25.6640625" style="57" customWidth="1"/>
    <col min="17" max="17" width="16" style="58" customWidth="1"/>
    <col min="18" max="16384" width="9.109375" style="56"/>
  </cols>
  <sheetData>
    <row r="1" spans="1:17" ht="22.95" customHeight="1" x14ac:dyDescent="0.25">
      <c r="A1" s="466" t="s">
        <v>369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</row>
    <row r="2" spans="1:17" ht="13.8" thickBot="1" x14ac:dyDescent="0.3"/>
    <row r="3" spans="1:17" ht="13.2" customHeight="1" x14ac:dyDescent="0.25">
      <c r="A3" s="475" t="s">
        <v>295</v>
      </c>
      <c r="B3" s="477" t="s">
        <v>103</v>
      </c>
      <c r="C3" s="467" t="s">
        <v>104</v>
      </c>
      <c r="D3" s="468"/>
      <c r="E3" s="469"/>
      <c r="F3" s="467" t="s">
        <v>370</v>
      </c>
      <c r="G3" s="468"/>
      <c r="H3" s="469"/>
      <c r="I3" s="470" t="s">
        <v>105</v>
      </c>
      <c r="J3" s="471"/>
      <c r="K3" s="472"/>
      <c r="L3" s="479" t="s">
        <v>168</v>
      </c>
      <c r="M3" s="59" t="s">
        <v>216</v>
      </c>
      <c r="N3" s="60" t="s">
        <v>217</v>
      </c>
      <c r="O3" s="473" t="s">
        <v>108</v>
      </c>
    </row>
    <row r="4" spans="1:17" ht="13.8" thickBot="1" x14ac:dyDescent="0.3">
      <c r="A4" s="476"/>
      <c r="B4" s="478"/>
      <c r="C4" s="61" t="s">
        <v>109</v>
      </c>
      <c r="D4" s="62" t="s">
        <v>110</v>
      </c>
      <c r="E4" s="63" t="s">
        <v>106</v>
      </c>
      <c r="F4" s="61" t="s">
        <v>109</v>
      </c>
      <c r="G4" s="62" t="s">
        <v>111</v>
      </c>
      <c r="H4" s="63" t="s">
        <v>106</v>
      </c>
      <c r="I4" s="61" t="s">
        <v>109</v>
      </c>
      <c r="J4" s="62" t="s">
        <v>110</v>
      </c>
      <c r="K4" s="63" t="s">
        <v>106</v>
      </c>
      <c r="L4" s="480"/>
      <c r="M4" s="62" t="s">
        <v>111</v>
      </c>
      <c r="N4" s="64" t="s">
        <v>111</v>
      </c>
      <c r="O4" s="474"/>
    </row>
    <row r="5" spans="1:17" ht="49.2" customHeight="1" thickBot="1" x14ac:dyDescent="0.3">
      <c r="A5" s="161" t="s">
        <v>1</v>
      </c>
      <c r="B5" s="24" t="s">
        <v>0</v>
      </c>
      <c r="C5" s="100">
        <f>C6+C14+C17</f>
        <v>0</v>
      </c>
      <c r="D5" s="101">
        <f>D6+D14+D17</f>
        <v>0</v>
      </c>
      <c r="E5" s="102" t="e">
        <f>D5/C5</f>
        <v>#DIV/0!</v>
      </c>
      <c r="F5" s="100">
        <f>F6+F14+F17</f>
        <v>0</v>
      </c>
      <c r="G5" s="101">
        <f>G6+G14+G17</f>
        <v>0</v>
      </c>
      <c r="H5" s="102" t="e">
        <f>G5/F5</f>
        <v>#DIV/0!</v>
      </c>
      <c r="I5" s="100">
        <f>I6+I14+I17</f>
        <v>0</v>
      </c>
      <c r="J5" s="101">
        <f>J6+J14+J17</f>
        <v>0</v>
      </c>
      <c r="K5" s="102">
        <v>1</v>
      </c>
      <c r="L5" s="103">
        <f t="shared" ref="L5:L13" si="0">D5+G5+J5</f>
        <v>0</v>
      </c>
      <c r="M5" s="100">
        <f>M6+M14+M17</f>
        <v>0</v>
      </c>
      <c r="N5" s="104">
        <f>N6+N14+N17</f>
        <v>0</v>
      </c>
      <c r="O5" s="154"/>
    </row>
    <row r="6" spans="1:17" s="79" customFormat="1" ht="13.8" x14ac:dyDescent="0.25">
      <c r="A6" s="162" t="s">
        <v>3</v>
      </c>
      <c r="B6" s="25" t="s">
        <v>2</v>
      </c>
      <c r="C6" s="65">
        <f>SUM(C8:C12)</f>
        <v>0</v>
      </c>
      <c r="D6" s="66">
        <f>SUM(D7:D13)</f>
        <v>0</v>
      </c>
      <c r="E6" s="67">
        <v>1</v>
      </c>
      <c r="F6" s="65">
        <f>SUM(F8:F13)</f>
        <v>0</v>
      </c>
      <c r="G6" s="66">
        <f>SUM(G8:G13)</f>
        <v>0</v>
      </c>
      <c r="H6" s="67" t="e">
        <f>G6/F6</f>
        <v>#DIV/0!</v>
      </c>
      <c r="I6" s="65">
        <f>SUM(I8:I12)</f>
        <v>0</v>
      </c>
      <c r="J6" s="66">
        <f>SUM(J8:J12)</f>
        <v>0</v>
      </c>
      <c r="K6" s="67">
        <v>0</v>
      </c>
      <c r="L6" s="68">
        <f t="shared" si="0"/>
        <v>0</v>
      </c>
      <c r="M6" s="65">
        <f>SUM(M8:M12)</f>
        <v>0</v>
      </c>
      <c r="N6" s="69">
        <f>SUM(N8:N12)</f>
        <v>0</v>
      </c>
      <c r="O6" s="156"/>
      <c r="P6" s="77"/>
      <c r="Q6" s="78"/>
    </row>
    <row r="7" spans="1:17" x14ac:dyDescent="0.25">
      <c r="A7" s="89" t="s">
        <v>302</v>
      </c>
      <c r="B7" s="26"/>
      <c r="C7" s="70">
        <v>0</v>
      </c>
      <c r="D7" s="71">
        <v>0</v>
      </c>
      <c r="E7" s="72">
        <v>1</v>
      </c>
      <c r="F7" s="70">
        <v>0</v>
      </c>
      <c r="G7" s="73">
        <v>0</v>
      </c>
      <c r="H7" s="72">
        <v>0</v>
      </c>
      <c r="I7" s="70">
        <v>0</v>
      </c>
      <c r="J7" s="73">
        <v>0</v>
      </c>
      <c r="K7" s="72">
        <v>0</v>
      </c>
      <c r="L7" s="74">
        <f t="shared" si="0"/>
        <v>0</v>
      </c>
      <c r="M7" s="70">
        <v>0</v>
      </c>
      <c r="N7" s="75">
        <v>0</v>
      </c>
      <c r="O7" s="155"/>
    </row>
    <row r="8" spans="1:17" x14ac:dyDescent="0.25">
      <c r="A8" s="89" t="s">
        <v>201</v>
      </c>
      <c r="B8" s="27"/>
      <c r="C8" s="70">
        <v>0</v>
      </c>
      <c r="D8" s="73">
        <v>0</v>
      </c>
      <c r="E8" s="72">
        <v>0</v>
      </c>
      <c r="F8" s="70">
        <v>0</v>
      </c>
      <c r="G8" s="73">
        <v>0</v>
      </c>
      <c r="H8" s="72">
        <v>0</v>
      </c>
      <c r="I8" s="70">
        <v>0</v>
      </c>
      <c r="J8" s="73">
        <v>0</v>
      </c>
      <c r="K8" s="72">
        <v>0</v>
      </c>
      <c r="L8" s="74">
        <f t="shared" si="0"/>
        <v>0</v>
      </c>
      <c r="M8" s="70">
        <v>0</v>
      </c>
      <c r="N8" s="75">
        <v>0</v>
      </c>
      <c r="O8" s="156"/>
    </row>
    <row r="9" spans="1:17" ht="26.4" x14ac:dyDescent="0.25">
      <c r="A9" s="89" t="s">
        <v>296</v>
      </c>
      <c r="B9" s="27"/>
      <c r="C9" s="70">
        <v>0</v>
      </c>
      <c r="D9" s="73">
        <v>0</v>
      </c>
      <c r="E9" s="72">
        <v>1</v>
      </c>
      <c r="F9" s="70">
        <v>0</v>
      </c>
      <c r="G9" s="73">
        <v>0</v>
      </c>
      <c r="H9" s="72">
        <v>0</v>
      </c>
      <c r="I9" s="70">
        <v>0</v>
      </c>
      <c r="J9" s="73">
        <v>0</v>
      </c>
      <c r="K9" s="72">
        <v>0</v>
      </c>
      <c r="L9" s="74">
        <f t="shared" si="0"/>
        <v>0</v>
      </c>
      <c r="M9" s="70">
        <v>0</v>
      </c>
      <c r="N9" s="75">
        <v>0</v>
      </c>
      <c r="O9" s="156"/>
    </row>
    <row r="10" spans="1:17" ht="26.4" x14ac:dyDescent="0.25">
      <c r="A10" s="89" t="s">
        <v>153</v>
      </c>
      <c r="B10" s="26"/>
      <c r="C10" s="70">
        <v>0</v>
      </c>
      <c r="D10" s="73">
        <v>0</v>
      </c>
      <c r="E10" s="72">
        <v>1</v>
      </c>
      <c r="F10" s="70">
        <v>0</v>
      </c>
      <c r="G10" s="73">
        <v>0</v>
      </c>
      <c r="H10" s="72">
        <v>0</v>
      </c>
      <c r="I10" s="70">
        <v>0</v>
      </c>
      <c r="J10" s="73">
        <v>0</v>
      </c>
      <c r="K10" s="72">
        <v>0</v>
      </c>
      <c r="L10" s="74">
        <f t="shared" si="0"/>
        <v>0</v>
      </c>
      <c r="M10" s="70">
        <v>0</v>
      </c>
      <c r="N10" s="75">
        <v>0</v>
      </c>
      <c r="O10" s="156"/>
    </row>
    <row r="11" spans="1:17" ht="39.6" x14ac:dyDescent="0.25">
      <c r="A11" s="89" t="s">
        <v>246</v>
      </c>
      <c r="B11" s="27"/>
      <c r="C11" s="70">
        <v>0</v>
      </c>
      <c r="D11" s="73">
        <v>0</v>
      </c>
      <c r="E11" s="72">
        <v>1</v>
      </c>
      <c r="F11" s="70">
        <v>0</v>
      </c>
      <c r="G11" s="73">
        <v>0</v>
      </c>
      <c r="H11" s="72">
        <v>0</v>
      </c>
      <c r="I11" s="70">
        <v>0</v>
      </c>
      <c r="J11" s="73">
        <v>0</v>
      </c>
      <c r="K11" s="72">
        <v>0</v>
      </c>
      <c r="L11" s="74">
        <f t="shared" si="0"/>
        <v>0</v>
      </c>
      <c r="M11" s="70">
        <v>0</v>
      </c>
      <c r="N11" s="75">
        <v>0</v>
      </c>
      <c r="O11" s="156"/>
    </row>
    <row r="12" spans="1:17" s="79" customFormat="1" x14ac:dyDescent="0.25">
      <c r="A12" s="89" t="s">
        <v>356</v>
      </c>
      <c r="B12" s="26"/>
      <c r="C12" s="70">
        <v>0</v>
      </c>
      <c r="D12" s="73">
        <v>0</v>
      </c>
      <c r="E12" s="72">
        <v>0</v>
      </c>
      <c r="F12" s="76">
        <v>0</v>
      </c>
      <c r="G12" s="73">
        <v>0</v>
      </c>
      <c r="H12" s="72">
        <v>0</v>
      </c>
      <c r="I12" s="70">
        <v>0</v>
      </c>
      <c r="J12" s="71">
        <v>0</v>
      </c>
      <c r="K12" s="72">
        <v>0</v>
      </c>
      <c r="L12" s="74">
        <f t="shared" si="0"/>
        <v>0</v>
      </c>
      <c r="M12" s="70">
        <v>0</v>
      </c>
      <c r="N12" s="75">
        <v>0</v>
      </c>
      <c r="O12" s="156"/>
      <c r="P12" s="77"/>
      <c r="Q12" s="78"/>
    </row>
    <row r="13" spans="1:17" x14ac:dyDescent="0.25">
      <c r="A13" s="89" t="s">
        <v>203</v>
      </c>
      <c r="B13" s="26"/>
      <c r="C13" s="70">
        <v>0</v>
      </c>
      <c r="D13" s="73">
        <v>0</v>
      </c>
      <c r="E13" s="72">
        <v>0</v>
      </c>
      <c r="F13" s="76"/>
      <c r="G13" s="71"/>
      <c r="H13" s="72" t="e">
        <f>G13/F13</f>
        <v>#DIV/0!</v>
      </c>
      <c r="I13" s="70">
        <v>0</v>
      </c>
      <c r="J13" s="73">
        <v>0</v>
      </c>
      <c r="K13" s="72">
        <v>0</v>
      </c>
      <c r="L13" s="74">
        <f t="shared" si="0"/>
        <v>0</v>
      </c>
      <c r="M13" s="70">
        <v>0</v>
      </c>
      <c r="N13" s="75">
        <v>0</v>
      </c>
      <c r="O13" s="156" t="s">
        <v>345</v>
      </c>
    </row>
    <row r="14" spans="1:17" ht="55.2" x14ac:dyDescent="0.25">
      <c r="A14" s="163" t="s">
        <v>5</v>
      </c>
      <c r="B14" s="25" t="s">
        <v>4</v>
      </c>
      <c r="C14" s="80">
        <f>C15</f>
        <v>0</v>
      </c>
      <c r="D14" s="81">
        <f>D15+D16</f>
        <v>0</v>
      </c>
      <c r="E14" s="82">
        <f t="shared" ref="E14:N14" si="1">E15+E16</f>
        <v>0</v>
      </c>
      <c r="F14" s="80">
        <f t="shared" si="1"/>
        <v>0</v>
      </c>
      <c r="G14" s="81">
        <f t="shared" si="1"/>
        <v>0</v>
      </c>
      <c r="H14" s="82">
        <v>0</v>
      </c>
      <c r="I14" s="80">
        <f t="shared" si="1"/>
        <v>0</v>
      </c>
      <c r="J14" s="81">
        <f t="shared" si="1"/>
        <v>0</v>
      </c>
      <c r="K14" s="82">
        <f t="shared" si="1"/>
        <v>0</v>
      </c>
      <c r="L14" s="83">
        <f t="shared" si="1"/>
        <v>0</v>
      </c>
      <c r="M14" s="80">
        <f t="shared" si="1"/>
        <v>0</v>
      </c>
      <c r="N14" s="82">
        <f t="shared" si="1"/>
        <v>0</v>
      </c>
      <c r="O14" s="156"/>
    </row>
    <row r="15" spans="1:17" ht="26.4" x14ac:dyDescent="0.25">
      <c r="A15" s="89" t="s">
        <v>134</v>
      </c>
      <c r="B15" s="27"/>
      <c r="C15" s="70">
        <v>0</v>
      </c>
      <c r="D15" s="73">
        <v>0</v>
      </c>
      <c r="E15" s="72">
        <v>0</v>
      </c>
      <c r="F15" s="70">
        <v>0</v>
      </c>
      <c r="G15" s="73">
        <v>0</v>
      </c>
      <c r="H15" s="72">
        <v>0</v>
      </c>
      <c r="I15" s="70">
        <v>0</v>
      </c>
      <c r="J15" s="71">
        <v>0</v>
      </c>
      <c r="K15" s="72">
        <v>0</v>
      </c>
      <c r="L15" s="74">
        <f t="shared" ref="L15:L59" si="2">D15+G15+J15</f>
        <v>0</v>
      </c>
      <c r="M15" s="70">
        <v>0</v>
      </c>
      <c r="N15" s="75">
        <v>0</v>
      </c>
      <c r="O15" s="156"/>
    </row>
    <row r="16" spans="1:17" s="79" customFormat="1" x14ac:dyDescent="0.25">
      <c r="A16" s="89" t="s">
        <v>263</v>
      </c>
      <c r="B16" s="26"/>
      <c r="C16" s="70">
        <v>0</v>
      </c>
      <c r="D16" s="73">
        <v>0</v>
      </c>
      <c r="E16" s="72">
        <v>0</v>
      </c>
      <c r="F16" s="70">
        <v>0</v>
      </c>
      <c r="G16" s="73">
        <v>0</v>
      </c>
      <c r="H16" s="72">
        <v>0</v>
      </c>
      <c r="I16" s="70">
        <v>0</v>
      </c>
      <c r="J16" s="71">
        <v>0</v>
      </c>
      <c r="K16" s="72">
        <v>0</v>
      </c>
      <c r="L16" s="74">
        <f t="shared" si="2"/>
        <v>0</v>
      </c>
      <c r="M16" s="70">
        <v>0</v>
      </c>
      <c r="N16" s="75">
        <v>0</v>
      </c>
      <c r="O16" s="156"/>
      <c r="P16" s="84"/>
      <c r="Q16" s="78"/>
    </row>
    <row r="17" spans="1:17" ht="41.4" x14ac:dyDescent="0.25">
      <c r="A17" s="163" t="s">
        <v>7</v>
      </c>
      <c r="B17" s="25" t="s">
        <v>6</v>
      </c>
      <c r="C17" s="80">
        <f>SUM(C18:C30)</f>
        <v>0</v>
      </c>
      <c r="D17" s="81">
        <f>SUM(D18:D30)</f>
        <v>0</v>
      </c>
      <c r="E17" s="90" t="e">
        <f>D17/C17</f>
        <v>#DIV/0!</v>
      </c>
      <c r="F17" s="80">
        <f>SUM(F18:F30)</f>
        <v>0</v>
      </c>
      <c r="G17" s="81">
        <f>SUM(G18:G30)</f>
        <v>0</v>
      </c>
      <c r="H17" s="90" t="e">
        <f>G17/F17</f>
        <v>#DIV/0!</v>
      </c>
      <c r="I17" s="80">
        <f>SUM(I18:I30)</f>
        <v>0</v>
      </c>
      <c r="J17" s="81">
        <f>SUM(J18:J30)</f>
        <v>0</v>
      </c>
      <c r="K17" s="90">
        <v>1</v>
      </c>
      <c r="L17" s="68">
        <f t="shared" si="2"/>
        <v>0</v>
      </c>
      <c r="M17" s="80">
        <f>SUM(M18:M30)</f>
        <v>0</v>
      </c>
      <c r="N17" s="82">
        <f>SUM(N18:N30)</f>
        <v>0</v>
      </c>
      <c r="O17" s="156"/>
    </row>
    <row r="18" spans="1:17" x14ac:dyDescent="0.25">
      <c r="A18" s="89" t="s">
        <v>198</v>
      </c>
      <c r="B18" s="26"/>
      <c r="C18" s="70"/>
      <c r="D18" s="71"/>
      <c r="E18" s="72" t="e">
        <f>D18/C18</f>
        <v>#DIV/0!</v>
      </c>
      <c r="F18" s="70"/>
      <c r="G18" s="73"/>
      <c r="H18" s="72">
        <v>0</v>
      </c>
      <c r="I18" s="70"/>
      <c r="J18" s="73"/>
      <c r="K18" s="72">
        <v>0</v>
      </c>
      <c r="L18" s="74">
        <f t="shared" si="2"/>
        <v>0</v>
      </c>
      <c r="M18" s="70">
        <v>0</v>
      </c>
      <c r="N18" s="75">
        <v>0</v>
      </c>
      <c r="O18" s="155"/>
      <c r="P18" s="85"/>
    </row>
    <row r="19" spans="1:17" x14ac:dyDescent="0.25">
      <c r="A19" s="89" t="s">
        <v>261</v>
      </c>
      <c r="B19" s="27"/>
      <c r="C19" s="70"/>
      <c r="D19" s="71"/>
      <c r="E19" s="72">
        <v>0</v>
      </c>
      <c r="F19" s="70"/>
      <c r="G19" s="73"/>
      <c r="H19" s="72">
        <v>1</v>
      </c>
      <c r="I19" s="70"/>
      <c r="J19" s="73"/>
      <c r="K19" s="72">
        <v>0</v>
      </c>
      <c r="L19" s="74">
        <f t="shared" si="2"/>
        <v>0</v>
      </c>
      <c r="M19" s="70">
        <v>0</v>
      </c>
      <c r="N19" s="75">
        <v>0</v>
      </c>
      <c r="O19" s="156"/>
    </row>
    <row r="20" spans="1:17" ht="26.4" x14ac:dyDescent="0.25">
      <c r="A20" s="89" t="s">
        <v>209</v>
      </c>
      <c r="B20" s="27"/>
      <c r="C20" s="70"/>
      <c r="D20" s="71"/>
      <c r="E20" s="72">
        <v>1</v>
      </c>
      <c r="F20" s="70"/>
      <c r="G20" s="73"/>
      <c r="H20" s="72">
        <v>0</v>
      </c>
      <c r="I20" s="70"/>
      <c r="J20" s="73"/>
      <c r="K20" s="72">
        <v>0</v>
      </c>
      <c r="L20" s="74">
        <f t="shared" si="2"/>
        <v>0</v>
      </c>
      <c r="M20" s="70">
        <v>0</v>
      </c>
      <c r="N20" s="75">
        <v>0</v>
      </c>
      <c r="O20" s="156"/>
    </row>
    <row r="21" spans="1:17" x14ac:dyDescent="0.25">
      <c r="A21" s="89" t="s">
        <v>120</v>
      </c>
      <c r="B21" s="27"/>
      <c r="C21" s="70"/>
      <c r="D21" s="71"/>
      <c r="E21" s="72">
        <v>1</v>
      </c>
      <c r="F21" s="70"/>
      <c r="G21" s="73"/>
      <c r="H21" s="72">
        <v>0</v>
      </c>
      <c r="I21" s="70"/>
      <c r="J21" s="73"/>
      <c r="K21" s="72">
        <v>0</v>
      </c>
      <c r="L21" s="74">
        <f t="shared" si="2"/>
        <v>0</v>
      </c>
      <c r="M21" s="70">
        <v>0</v>
      </c>
      <c r="N21" s="75">
        <v>0</v>
      </c>
      <c r="O21" s="156"/>
    </row>
    <row r="22" spans="1:17" x14ac:dyDescent="0.25">
      <c r="A22" s="89" t="s">
        <v>314</v>
      </c>
      <c r="B22" s="26"/>
      <c r="C22" s="70"/>
      <c r="D22" s="71"/>
      <c r="E22" s="72" t="e">
        <f>D22/C22</f>
        <v>#DIV/0!</v>
      </c>
      <c r="F22" s="70"/>
      <c r="G22" s="73"/>
      <c r="H22" s="72">
        <v>0</v>
      </c>
      <c r="I22" s="70"/>
      <c r="J22" s="73"/>
      <c r="K22" s="72">
        <v>0</v>
      </c>
      <c r="L22" s="74">
        <f t="shared" si="2"/>
        <v>0</v>
      </c>
      <c r="M22" s="70">
        <v>0</v>
      </c>
      <c r="N22" s="75">
        <v>0</v>
      </c>
      <c r="O22" s="156"/>
    </row>
    <row r="23" spans="1:17" x14ac:dyDescent="0.25">
      <c r="A23" s="89" t="s">
        <v>272</v>
      </c>
      <c r="B23" s="27"/>
      <c r="C23" s="70"/>
      <c r="D23" s="73"/>
      <c r="E23" s="72">
        <v>1</v>
      </c>
      <c r="F23" s="70"/>
      <c r="G23" s="73"/>
      <c r="H23" s="72">
        <v>0</v>
      </c>
      <c r="I23" s="70"/>
      <c r="J23" s="73"/>
      <c r="K23" s="72">
        <v>0</v>
      </c>
      <c r="L23" s="74">
        <f t="shared" si="2"/>
        <v>0</v>
      </c>
      <c r="M23" s="70">
        <v>0</v>
      </c>
      <c r="N23" s="75">
        <v>0</v>
      </c>
      <c r="O23" s="156"/>
    </row>
    <row r="24" spans="1:17" ht="26.4" x14ac:dyDescent="0.25">
      <c r="A24" s="89" t="s">
        <v>297</v>
      </c>
      <c r="B24" s="27"/>
      <c r="C24" s="70"/>
      <c r="D24" s="73"/>
      <c r="E24" s="72">
        <v>1</v>
      </c>
      <c r="F24" s="70"/>
      <c r="G24" s="73"/>
      <c r="H24" s="72">
        <v>0</v>
      </c>
      <c r="I24" s="70"/>
      <c r="J24" s="73"/>
      <c r="K24" s="72">
        <v>0</v>
      </c>
      <c r="L24" s="74">
        <f t="shared" si="2"/>
        <v>0</v>
      </c>
      <c r="M24" s="70">
        <v>0</v>
      </c>
      <c r="N24" s="75">
        <v>0</v>
      </c>
      <c r="O24" s="156"/>
    </row>
    <row r="25" spans="1:17" ht="26.4" x14ac:dyDescent="0.25">
      <c r="A25" s="89" t="s">
        <v>287</v>
      </c>
      <c r="B25" s="26"/>
      <c r="C25" s="70"/>
      <c r="D25" s="73"/>
      <c r="E25" s="72">
        <v>0</v>
      </c>
      <c r="F25" s="76"/>
      <c r="G25" s="73"/>
      <c r="H25" s="72" t="e">
        <f>G25/F25</f>
        <v>#DIV/0!</v>
      </c>
      <c r="I25" s="70"/>
      <c r="J25" s="71"/>
      <c r="K25" s="72">
        <v>0</v>
      </c>
      <c r="L25" s="74">
        <f t="shared" si="2"/>
        <v>0</v>
      </c>
      <c r="M25" s="70">
        <v>0</v>
      </c>
      <c r="N25" s="75">
        <v>0</v>
      </c>
      <c r="O25" s="156" t="s">
        <v>344</v>
      </c>
    </row>
    <row r="26" spans="1:17" ht="26.4" x14ac:dyDescent="0.25">
      <c r="A26" s="89" t="s">
        <v>352</v>
      </c>
      <c r="B26" s="26"/>
      <c r="C26" s="70"/>
      <c r="D26" s="71"/>
      <c r="E26" s="72">
        <v>0</v>
      </c>
      <c r="F26" s="76"/>
      <c r="G26" s="71"/>
      <c r="H26" s="72" t="e">
        <f t="shared" ref="H26:H28" si="3">G26/F26</f>
        <v>#DIV/0!</v>
      </c>
      <c r="I26" s="70"/>
      <c r="J26" s="73"/>
      <c r="K26" s="72">
        <v>0</v>
      </c>
      <c r="L26" s="74">
        <f t="shared" si="2"/>
        <v>0</v>
      </c>
      <c r="M26" s="70">
        <v>0</v>
      </c>
      <c r="N26" s="75">
        <v>0</v>
      </c>
      <c r="O26" s="196" t="s">
        <v>366</v>
      </c>
    </row>
    <row r="27" spans="1:17" x14ac:dyDescent="0.25">
      <c r="A27" s="89" t="s">
        <v>311</v>
      </c>
      <c r="B27" s="26"/>
      <c r="C27" s="70">
        <v>0</v>
      </c>
      <c r="D27" s="73">
        <v>0</v>
      </c>
      <c r="E27" s="72">
        <v>0</v>
      </c>
      <c r="F27" s="70"/>
      <c r="G27" s="73"/>
      <c r="H27" s="72" t="e">
        <f t="shared" si="3"/>
        <v>#DIV/0!</v>
      </c>
      <c r="I27" s="70"/>
      <c r="J27" s="73"/>
      <c r="K27" s="72">
        <v>1</v>
      </c>
      <c r="L27" s="74">
        <f t="shared" si="2"/>
        <v>0</v>
      </c>
      <c r="M27" s="70">
        <v>0</v>
      </c>
      <c r="N27" s="75">
        <v>0</v>
      </c>
      <c r="O27" s="156"/>
    </row>
    <row r="28" spans="1:17" s="79" customFormat="1" x14ac:dyDescent="0.25">
      <c r="A28" s="89" t="s">
        <v>299</v>
      </c>
      <c r="B28" s="26"/>
      <c r="C28" s="70">
        <v>0</v>
      </c>
      <c r="D28" s="73">
        <v>0</v>
      </c>
      <c r="E28" s="72">
        <v>0</v>
      </c>
      <c r="F28" s="70"/>
      <c r="G28" s="73"/>
      <c r="H28" s="72" t="e">
        <f t="shared" si="3"/>
        <v>#DIV/0!</v>
      </c>
      <c r="I28" s="70"/>
      <c r="J28" s="73"/>
      <c r="K28" s="72">
        <v>0</v>
      </c>
      <c r="L28" s="74">
        <f t="shared" si="2"/>
        <v>0</v>
      </c>
      <c r="M28" s="70">
        <v>0</v>
      </c>
      <c r="N28" s="75">
        <v>0</v>
      </c>
      <c r="O28" s="156"/>
      <c r="P28" s="77"/>
      <c r="Q28" s="78"/>
    </row>
    <row r="29" spans="1:17" x14ac:dyDescent="0.25">
      <c r="A29" s="89" t="s">
        <v>207</v>
      </c>
      <c r="B29" s="27"/>
      <c r="C29" s="70">
        <v>0</v>
      </c>
      <c r="D29" s="71">
        <v>0</v>
      </c>
      <c r="E29" s="72">
        <v>1</v>
      </c>
      <c r="F29" s="70"/>
      <c r="G29" s="73"/>
      <c r="H29" s="72">
        <v>0</v>
      </c>
      <c r="I29" s="70"/>
      <c r="J29" s="73"/>
      <c r="K29" s="72">
        <v>0</v>
      </c>
      <c r="L29" s="74">
        <f t="shared" si="2"/>
        <v>0</v>
      </c>
      <c r="M29" s="70">
        <v>0</v>
      </c>
      <c r="N29" s="75">
        <v>0</v>
      </c>
      <c r="O29" s="156"/>
    </row>
    <row r="30" spans="1:17" ht="25.2" customHeight="1" thickBot="1" x14ac:dyDescent="0.3">
      <c r="A30" s="89" t="s">
        <v>252</v>
      </c>
      <c r="B30" s="26"/>
      <c r="C30" s="70">
        <v>0</v>
      </c>
      <c r="D30" s="73">
        <v>0</v>
      </c>
      <c r="E30" s="72">
        <v>0</v>
      </c>
      <c r="F30" s="70"/>
      <c r="G30" s="73"/>
      <c r="H30" s="72">
        <v>0</v>
      </c>
      <c r="I30" s="70"/>
      <c r="J30" s="71"/>
      <c r="K30" s="72" t="e">
        <f>J30/I30</f>
        <v>#DIV/0!</v>
      </c>
      <c r="L30" s="74">
        <f t="shared" si="2"/>
        <v>0</v>
      </c>
      <c r="M30" s="70">
        <v>0</v>
      </c>
      <c r="N30" s="75">
        <v>0</v>
      </c>
      <c r="O30" s="156"/>
    </row>
    <row r="31" spans="1:17" ht="40.200000000000003" thickBot="1" x14ac:dyDescent="0.3">
      <c r="A31" s="161" t="s">
        <v>10</v>
      </c>
      <c r="B31" s="28" t="s">
        <v>9</v>
      </c>
      <c r="C31" s="100">
        <f>C32+C59+C61+C67+C71</f>
        <v>0</v>
      </c>
      <c r="D31" s="101">
        <f>D32+D59+D61+D67+D71</f>
        <v>0</v>
      </c>
      <c r="E31" s="102" t="e">
        <f>D31/C31</f>
        <v>#DIV/0!</v>
      </c>
      <c r="F31" s="100">
        <f>F32+F59+F61+F67+F71</f>
        <v>0</v>
      </c>
      <c r="G31" s="101">
        <f>G32+G59+G61+G67+G71</f>
        <v>0</v>
      </c>
      <c r="H31" s="102" t="e">
        <f>G31/F31</f>
        <v>#DIV/0!</v>
      </c>
      <c r="I31" s="100">
        <f>-I32+I59+I61+I67+I71</f>
        <v>0</v>
      </c>
      <c r="J31" s="101">
        <f>-J32+J59+J61+J67+J71</f>
        <v>0</v>
      </c>
      <c r="K31" s="102">
        <v>0</v>
      </c>
      <c r="L31" s="103">
        <f t="shared" si="2"/>
        <v>0</v>
      </c>
      <c r="M31" s="100">
        <f>-M32+M59+M61+M67+M71</f>
        <v>0</v>
      </c>
      <c r="N31" s="104">
        <f>-N32+N59+N61+N67+N71</f>
        <v>0</v>
      </c>
      <c r="O31" s="156"/>
    </row>
    <row r="32" spans="1:17" ht="27.6" x14ac:dyDescent="0.25">
      <c r="A32" s="162" t="s">
        <v>12</v>
      </c>
      <c r="B32" s="29" t="s">
        <v>11</v>
      </c>
      <c r="C32" s="65">
        <f>SUM(C33:C58)</f>
        <v>0</v>
      </c>
      <c r="D32" s="66">
        <f>SUM(D33:D58)</f>
        <v>0</v>
      </c>
      <c r="E32" s="67" t="e">
        <f>D32/C32</f>
        <v>#DIV/0!</v>
      </c>
      <c r="F32" s="65">
        <f>SUM(F33:F58)</f>
        <v>0</v>
      </c>
      <c r="G32" s="66">
        <f>SUM(G33:G58)</f>
        <v>0</v>
      </c>
      <c r="H32" s="67" t="e">
        <f>G32/F32</f>
        <v>#DIV/0!</v>
      </c>
      <c r="I32" s="65">
        <f>SUM(I33:I58)</f>
        <v>0</v>
      </c>
      <c r="J32" s="66">
        <f>SUM(J33:J58)</f>
        <v>0</v>
      </c>
      <c r="K32" s="67">
        <v>0</v>
      </c>
      <c r="L32" s="68">
        <f t="shared" si="2"/>
        <v>0</v>
      </c>
      <c r="M32" s="65">
        <f>SUM(M33:M58)</f>
        <v>0</v>
      </c>
      <c r="N32" s="69">
        <f>SUM(N33:N58)</f>
        <v>0</v>
      </c>
      <c r="O32" s="156"/>
      <c r="P32" s="85"/>
    </row>
    <row r="33" spans="1:17" s="79" customFormat="1" ht="26.4" x14ac:dyDescent="0.25">
      <c r="A33" s="89" t="s">
        <v>317</v>
      </c>
      <c r="B33" s="26"/>
      <c r="C33" s="70">
        <v>0</v>
      </c>
      <c r="D33" s="73">
        <v>0</v>
      </c>
      <c r="E33" s="72">
        <v>0</v>
      </c>
      <c r="F33" s="76">
        <v>0</v>
      </c>
      <c r="G33" s="73">
        <v>0</v>
      </c>
      <c r="H33" s="72" t="e">
        <f>G33/F33</f>
        <v>#DIV/0!</v>
      </c>
      <c r="I33" s="70">
        <v>0</v>
      </c>
      <c r="J33" s="73">
        <v>0</v>
      </c>
      <c r="K33" s="72">
        <v>0</v>
      </c>
      <c r="L33" s="74">
        <f t="shared" si="2"/>
        <v>0</v>
      </c>
      <c r="M33" s="70">
        <v>0</v>
      </c>
      <c r="N33" s="75">
        <v>0</v>
      </c>
      <c r="O33" s="156"/>
      <c r="P33" s="77"/>
      <c r="Q33" s="78"/>
    </row>
    <row r="34" spans="1:17" ht="26.4" x14ac:dyDescent="0.25">
      <c r="A34" s="89" t="s">
        <v>197</v>
      </c>
      <c r="B34" s="26"/>
      <c r="C34" s="70"/>
      <c r="D34" s="73"/>
      <c r="E34" s="72">
        <v>0</v>
      </c>
      <c r="F34" s="76"/>
      <c r="G34" s="71"/>
      <c r="H34" s="72" t="e">
        <f>G34/F34</f>
        <v>#DIV/0!</v>
      </c>
      <c r="I34" s="70">
        <v>0</v>
      </c>
      <c r="J34" s="73">
        <v>0</v>
      </c>
      <c r="K34" s="72">
        <v>0</v>
      </c>
      <c r="L34" s="74">
        <f t="shared" si="2"/>
        <v>0</v>
      </c>
      <c r="M34" s="70">
        <v>0</v>
      </c>
      <c r="N34" s="75">
        <v>0</v>
      </c>
      <c r="O34" s="156" t="s">
        <v>343</v>
      </c>
    </row>
    <row r="35" spans="1:17" x14ac:dyDescent="0.25">
      <c r="A35" s="89" t="s">
        <v>176</v>
      </c>
      <c r="B35" s="26"/>
      <c r="C35" s="70"/>
      <c r="D35" s="73"/>
      <c r="E35" s="72">
        <v>0</v>
      </c>
      <c r="F35" s="76"/>
      <c r="G35" s="71"/>
      <c r="H35" s="72" t="e">
        <f t="shared" ref="H35:H47" si="4">G35/F35</f>
        <v>#DIV/0!</v>
      </c>
      <c r="I35" s="70">
        <v>0</v>
      </c>
      <c r="J35" s="73">
        <v>0</v>
      </c>
      <c r="K35" s="72">
        <v>0</v>
      </c>
      <c r="L35" s="74">
        <f t="shared" si="2"/>
        <v>0</v>
      </c>
      <c r="M35" s="70">
        <v>0</v>
      </c>
      <c r="N35" s="75">
        <v>0</v>
      </c>
      <c r="O35" s="156"/>
    </row>
    <row r="36" spans="1:17" x14ac:dyDescent="0.25">
      <c r="A36" s="89" t="s">
        <v>331</v>
      </c>
      <c r="B36" s="26"/>
      <c r="C36" s="70"/>
      <c r="D36" s="73"/>
      <c r="E36" s="72">
        <v>0</v>
      </c>
      <c r="F36" s="76"/>
      <c r="G36" s="71"/>
      <c r="H36" s="72" t="e">
        <f>G36/F36</f>
        <v>#DIV/0!</v>
      </c>
      <c r="I36" s="70">
        <v>0</v>
      </c>
      <c r="J36" s="73">
        <v>0</v>
      </c>
      <c r="K36" s="72">
        <v>0</v>
      </c>
      <c r="L36" s="74">
        <f t="shared" si="2"/>
        <v>0</v>
      </c>
      <c r="M36" s="70">
        <v>0</v>
      </c>
      <c r="N36" s="75">
        <v>0</v>
      </c>
      <c r="O36" s="156" t="s">
        <v>330</v>
      </c>
    </row>
    <row r="37" spans="1:17" s="79" customFormat="1" x14ac:dyDescent="0.25">
      <c r="A37" s="89" t="s">
        <v>289</v>
      </c>
      <c r="B37" s="26"/>
      <c r="C37" s="70"/>
      <c r="D37" s="73"/>
      <c r="E37" s="72">
        <v>0</v>
      </c>
      <c r="F37" s="76"/>
      <c r="G37" s="71"/>
      <c r="H37" s="72" t="e">
        <f t="shared" si="4"/>
        <v>#DIV/0!</v>
      </c>
      <c r="I37" s="70">
        <v>0</v>
      </c>
      <c r="J37" s="73">
        <v>0</v>
      </c>
      <c r="K37" s="72">
        <v>0</v>
      </c>
      <c r="L37" s="74">
        <f t="shared" si="2"/>
        <v>0</v>
      </c>
      <c r="M37" s="70">
        <v>0</v>
      </c>
      <c r="N37" s="75">
        <v>0</v>
      </c>
      <c r="O37" s="156" t="s">
        <v>363</v>
      </c>
      <c r="P37" s="77"/>
      <c r="Q37" s="78"/>
    </row>
    <row r="38" spans="1:17" s="79" customFormat="1" x14ac:dyDescent="0.25">
      <c r="A38" s="89" t="s">
        <v>310</v>
      </c>
      <c r="B38" s="26"/>
      <c r="C38" s="70"/>
      <c r="D38" s="73"/>
      <c r="E38" s="72">
        <v>0</v>
      </c>
      <c r="F38" s="76"/>
      <c r="G38" s="71"/>
      <c r="H38" s="72" t="e">
        <f t="shared" ref="H38" si="5">G38/F38</f>
        <v>#DIV/0!</v>
      </c>
      <c r="I38" s="70">
        <v>0</v>
      </c>
      <c r="J38" s="73">
        <v>0</v>
      </c>
      <c r="K38" s="72">
        <v>0</v>
      </c>
      <c r="L38" s="74">
        <f t="shared" si="2"/>
        <v>0</v>
      </c>
      <c r="M38" s="70">
        <v>0</v>
      </c>
      <c r="N38" s="75">
        <v>0</v>
      </c>
      <c r="O38" s="156" t="s">
        <v>330</v>
      </c>
      <c r="P38" s="77"/>
      <c r="Q38" s="78"/>
    </row>
    <row r="39" spans="1:17" x14ac:dyDescent="0.25">
      <c r="A39" s="89" t="s">
        <v>207</v>
      </c>
      <c r="B39" s="27"/>
      <c r="C39" s="76"/>
      <c r="D39" s="71"/>
      <c r="E39" s="72">
        <v>0</v>
      </c>
      <c r="F39" s="76"/>
      <c r="G39" s="71"/>
      <c r="H39" s="72">
        <v>0</v>
      </c>
      <c r="I39" s="76">
        <v>0</v>
      </c>
      <c r="J39" s="71">
        <v>0</v>
      </c>
      <c r="K39" s="86">
        <v>0</v>
      </c>
      <c r="L39" s="87">
        <f t="shared" si="2"/>
        <v>0</v>
      </c>
      <c r="M39" s="76">
        <v>0</v>
      </c>
      <c r="N39" s="88">
        <v>0</v>
      </c>
      <c r="O39" s="155"/>
    </row>
    <row r="40" spans="1:17" x14ac:dyDescent="0.25">
      <c r="A40" s="89" t="s">
        <v>276</v>
      </c>
      <c r="B40" s="26"/>
      <c r="C40" s="70"/>
      <c r="D40" s="71"/>
      <c r="E40" s="72">
        <v>0</v>
      </c>
      <c r="F40" s="70"/>
      <c r="G40" s="73"/>
      <c r="H40" s="72">
        <v>0</v>
      </c>
      <c r="I40" s="70">
        <v>0</v>
      </c>
      <c r="J40" s="73">
        <v>0</v>
      </c>
      <c r="K40" s="72">
        <v>0</v>
      </c>
      <c r="L40" s="74">
        <f t="shared" si="2"/>
        <v>0</v>
      </c>
      <c r="M40" s="70">
        <v>0</v>
      </c>
      <c r="N40" s="75">
        <v>0</v>
      </c>
      <c r="O40" s="155"/>
    </row>
    <row r="41" spans="1:17" x14ac:dyDescent="0.25">
      <c r="A41" s="89" t="s">
        <v>273</v>
      </c>
      <c r="B41" s="26"/>
      <c r="C41" s="70"/>
      <c r="D41" s="71"/>
      <c r="E41" s="72" t="e">
        <f>D41/C41</f>
        <v>#DIV/0!</v>
      </c>
      <c r="F41" s="70"/>
      <c r="G41" s="73"/>
      <c r="H41" s="72">
        <v>0</v>
      </c>
      <c r="I41" s="70">
        <v>0</v>
      </c>
      <c r="J41" s="73">
        <v>0</v>
      </c>
      <c r="K41" s="72">
        <v>0</v>
      </c>
      <c r="L41" s="74">
        <f t="shared" si="2"/>
        <v>0</v>
      </c>
      <c r="M41" s="70">
        <v>0</v>
      </c>
      <c r="N41" s="75">
        <v>0</v>
      </c>
      <c r="O41" s="156"/>
    </row>
    <row r="42" spans="1:17" s="79" customFormat="1" x14ac:dyDescent="0.25">
      <c r="A42" s="89" t="s">
        <v>121</v>
      </c>
      <c r="B42" s="27"/>
      <c r="C42" s="70"/>
      <c r="D42" s="71"/>
      <c r="E42" s="72">
        <v>0</v>
      </c>
      <c r="F42" s="70"/>
      <c r="G42" s="73"/>
      <c r="H42" s="72">
        <v>0</v>
      </c>
      <c r="I42" s="70">
        <v>0</v>
      </c>
      <c r="J42" s="73">
        <v>0</v>
      </c>
      <c r="K42" s="72">
        <v>0</v>
      </c>
      <c r="L42" s="74">
        <f t="shared" si="2"/>
        <v>0</v>
      </c>
      <c r="M42" s="70">
        <v>0</v>
      </c>
      <c r="N42" s="75">
        <v>0</v>
      </c>
      <c r="O42" s="157"/>
      <c r="P42" s="77"/>
      <c r="Q42" s="78"/>
    </row>
    <row r="43" spans="1:17" ht="26.4" x14ac:dyDescent="0.25">
      <c r="A43" s="89" t="s">
        <v>209</v>
      </c>
      <c r="B43" s="27"/>
      <c r="C43" s="70"/>
      <c r="D43" s="71"/>
      <c r="E43" s="72">
        <v>0</v>
      </c>
      <c r="F43" s="70"/>
      <c r="G43" s="73"/>
      <c r="H43" s="72" t="e">
        <f t="shared" si="4"/>
        <v>#DIV/0!</v>
      </c>
      <c r="I43" s="70">
        <v>0</v>
      </c>
      <c r="J43" s="73">
        <v>0</v>
      </c>
      <c r="K43" s="72">
        <v>0</v>
      </c>
      <c r="L43" s="74">
        <f t="shared" si="2"/>
        <v>0</v>
      </c>
      <c r="M43" s="70">
        <v>0</v>
      </c>
      <c r="N43" s="75">
        <v>0</v>
      </c>
      <c r="O43" s="156"/>
    </row>
    <row r="44" spans="1:17" s="79" customFormat="1" x14ac:dyDescent="0.25">
      <c r="A44" s="89" t="s">
        <v>324</v>
      </c>
      <c r="B44" s="26"/>
      <c r="C44" s="70"/>
      <c r="D44" s="71"/>
      <c r="E44" s="72" t="e">
        <f>D44/C44</f>
        <v>#DIV/0!</v>
      </c>
      <c r="F44" s="70"/>
      <c r="G44" s="73"/>
      <c r="H44" s="72">
        <v>0</v>
      </c>
      <c r="I44" s="70">
        <v>0</v>
      </c>
      <c r="J44" s="73">
        <v>0</v>
      </c>
      <c r="K44" s="72">
        <v>0</v>
      </c>
      <c r="L44" s="74">
        <f t="shared" si="2"/>
        <v>0</v>
      </c>
      <c r="M44" s="70">
        <v>0</v>
      </c>
      <c r="N44" s="75">
        <v>0</v>
      </c>
      <c r="O44" s="156"/>
      <c r="P44" s="77"/>
      <c r="Q44" s="78"/>
    </row>
    <row r="45" spans="1:17" s="79" customFormat="1" ht="26.4" x14ac:dyDescent="0.25">
      <c r="A45" s="89" t="s">
        <v>357</v>
      </c>
      <c r="B45" s="26"/>
      <c r="C45" s="70"/>
      <c r="D45" s="71"/>
      <c r="E45" s="72" t="e">
        <f>D45/C45</f>
        <v>#DIV/0!</v>
      </c>
      <c r="F45" s="70"/>
      <c r="G45" s="73"/>
      <c r="H45" s="72">
        <v>0</v>
      </c>
      <c r="I45" s="70">
        <v>0</v>
      </c>
      <c r="J45" s="73">
        <v>0</v>
      </c>
      <c r="K45" s="72">
        <v>0</v>
      </c>
      <c r="L45" s="74">
        <f t="shared" si="2"/>
        <v>0</v>
      </c>
      <c r="M45" s="70">
        <v>0</v>
      </c>
      <c r="N45" s="75">
        <v>0</v>
      </c>
      <c r="O45" s="156"/>
      <c r="P45" s="77"/>
      <c r="Q45" s="78"/>
    </row>
    <row r="46" spans="1:17" x14ac:dyDescent="0.25">
      <c r="A46" s="89" t="s">
        <v>122</v>
      </c>
      <c r="B46" s="27"/>
      <c r="C46" s="70"/>
      <c r="D46" s="71"/>
      <c r="E46" s="72">
        <v>0</v>
      </c>
      <c r="F46" s="70"/>
      <c r="G46" s="73"/>
      <c r="H46" s="72">
        <v>0</v>
      </c>
      <c r="I46" s="70">
        <v>0</v>
      </c>
      <c r="J46" s="73">
        <v>0</v>
      </c>
      <c r="K46" s="72">
        <v>0</v>
      </c>
      <c r="L46" s="74">
        <f t="shared" si="2"/>
        <v>0</v>
      </c>
      <c r="M46" s="70">
        <v>0</v>
      </c>
      <c r="N46" s="75">
        <v>0</v>
      </c>
      <c r="O46" s="156"/>
    </row>
    <row r="47" spans="1:17" ht="26.4" x14ac:dyDescent="0.25">
      <c r="A47" s="89" t="s">
        <v>182</v>
      </c>
      <c r="B47" s="27"/>
      <c r="C47" s="70"/>
      <c r="D47" s="71"/>
      <c r="E47" s="72">
        <v>0</v>
      </c>
      <c r="F47" s="70"/>
      <c r="G47" s="73"/>
      <c r="H47" s="72" t="e">
        <f t="shared" si="4"/>
        <v>#DIV/0!</v>
      </c>
      <c r="I47" s="70">
        <v>0</v>
      </c>
      <c r="J47" s="73">
        <v>0</v>
      </c>
      <c r="K47" s="72">
        <v>0</v>
      </c>
      <c r="L47" s="74">
        <f t="shared" si="2"/>
        <v>0</v>
      </c>
      <c r="M47" s="70">
        <v>0</v>
      </c>
      <c r="N47" s="75">
        <v>0</v>
      </c>
      <c r="O47" s="156"/>
    </row>
    <row r="48" spans="1:17" ht="26.4" x14ac:dyDescent="0.25">
      <c r="A48" s="89" t="s">
        <v>281</v>
      </c>
      <c r="B48" s="30"/>
      <c r="C48" s="76"/>
      <c r="D48" s="71"/>
      <c r="E48" s="72">
        <v>0</v>
      </c>
      <c r="F48" s="76"/>
      <c r="G48" s="71"/>
      <c r="H48" s="72">
        <v>0</v>
      </c>
      <c r="I48" s="76">
        <v>0</v>
      </c>
      <c r="J48" s="71">
        <v>0</v>
      </c>
      <c r="K48" s="86">
        <v>0</v>
      </c>
      <c r="L48" s="87">
        <f t="shared" si="2"/>
        <v>0</v>
      </c>
      <c r="M48" s="76">
        <v>0</v>
      </c>
      <c r="N48" s="88">
        <v>0</v>
      </c>
      <c r="O48" s="155"/>
      <c r="P48" s="85"/>
    </row>
    <row r="49" spans="1:17" s="79" customFormat="1" ht="26.4" x14ac:dyDescent="0.25">
      <c r="A49" s="89" t="s">
        <v>169</v>
      </c>
      <c r="B49" s="26"/>
      <c r="C49" s="70"/>
      <c r="D49" s="71"/>
      <c r="E49" s="72" t="e">
        <f t="shared" ref="E49" si="6">D49/C49</f>
        <v>#DIV/0!</v>
      </c>
      <c r="F49" s="70"/>
      <c r="G49" s="73"/>
      <c r="H49" s="72">
        <v>0</v>
      </c>
      <c r="I49" s="70">
        <v>0</v>
      </c>
      <c r="J49" s="73">
        <v>0</v>
      </c>
      <c r="K49" s="72">
        <v>0</v>
      </c>
      <c r="L49" s="74">
        <f t="shared" si="2"/>
        <v>0</v>
      </c>
      <c r="M49" s="70">
        <v>0</v>
      </c>
      <c r="N49" s="75">
        <v>0</v>
      </c>
      <c r="O49" s="156"/>
      <c r="P49" s="77"/>
      <c r="Q49" s="78"/>
    </row>
    <row r="50" spans="1:17" x14ac:dyDescent="0.25">
      <c r="A50" s="89" t="s">
        <v>180</v>
      </c>
      <c r="B50" s="26"/>
      <c r="C50" s="70"/>
      <c r="D50" s="71"/>
      <c r="E50" s="72" t="e">
        <f>D50/C50</f>
        <v>#DIV/0!</v>
      </c>
      <c r="F50" s="70"/>
      <c r="G50" s="73"/>
      <c r="H50" s="72">
        <v>0</v>
      </c>
      <c r="I50" s="70">
        <v>0</v>
      </c>
      <c r="J50" s="73">
        <v>0</v>
      </c>
      <c r="K50" s="72">
        <v>0</v>
      </c>
      <c r="L50" s="74">
        <f t="shared" si="2"/>
        <v>0</v>
      </c>
      <c r="M50" s="70">
        <v>0</v>
      </c>
      <c r="N50" s="75">
        <v>0</v>
      </c>
      <c r="O50" s="156"/>
    </row>
    <row r="51" spans="1:17" x14ac:dyDescent="0.25">
      <c r="A51" s="89" t="s">
        <v>170</v>
      </c>
      <c r="B51" s="27"/>
      <c r="C51" s="70"/>
      <c r="D51" s="71"/>
      <c r="E51" s="72" t="e">
        <f>D51/C51</f>
        <v>#DIV/0!</v>
      </c>
      <c r="F51" s="70"/>
      <c r="G51" s="73"/>
      <c r="H51" s="72">
        <v>0</v>
      </c>
      <c r="I51" s="70">
        <v>0</v>
      </c>
      <c r="J51" s="73">
        <v>0</v>
      </c>
      <c r="K51" s="72">
        <v>0</v>
      </c>
      <c r="L51" s="74">
        <f t="shared" si="2"/>
        <v>0</v>
      </c>
      <c r="M51" s="70">
        <v>0</v>
      </c>
      <c r="N51" s="75">
        <v>0</v>
      </c>
      <c r="O51" s="156"/>
    </row>
    <row r="52" spans="1:17" x14ac:dyDescent="0.25">
      <c r="A52" s="89" t="s">
        <v>123</v>
      </c>
      <c r="B52" s="27"/>
      <c r="C52" s="70"/>
      <c r="D52" s="71"/>
      <c r="E52" s="72" t="e">
        <f>D52/C52</f>
        <v>#DIV/0!</v>
      </c>
      <c r="F52" s="70"/>
      <c r="G52" s="73"/>
      <c r="H52" s="72">
        <v>0</v>
      </c>
      <c r="I52" s="70">
        <v>0</v>
      </c>
      <c r="J52" s="73">
        <v>0</v>
      </c>
      <c r="K52" s="72">
        <v>0</v>
      </c>
      <c r="L52" s="74">
        <f t="shared" si="2"/>
        <v>0</v>
      </c>
      <c r="M52" s="70">
        <v>0</v>
      </c>
      <c r="N52" s="75">
        <v>0</v>
      </c>
      <c r="O52" s="156"/>
    </row>
    <row r="53" spans="1:17" ht="26.4" x14ac:dyDescent="0.25">
      <c r="A53" s="89" t="s">
        <v>128</v>
      </c>
      <c r="B53" s="26"/>
      <c r="C53" s="70"/>
      <c r="D53" s="71"/>
      <c r="E53" s="72">
        <v>0</v>
      </c>
      <c r="F53" s="70"/>
      <c r="G53" s="73"/>
      <c r="H53" s="72">
        <v>0</v>
      </c>
      <c r="I53" s="70">
        <v>0</v>
      </c>
      <c r="J53" s="73">
        <v>0</v>
      </c>
      <c r="K53" s="72">
        <v>0</v>
      </c>
      <c r="L53" s="74">
        <f t="shared" si="2"/>
        <v>0</v>
      </c>
      <c r="M53" s="70">
        <v>0</v>
      </c>
      <c r="N53" s="75">
        <v>0</v>
      </c>
      <c r="O53" s="156"/>
    </row>
    <row r="54" spans="1:17" ht="26.4" x14ac:dyDescent="0.25">
      <c r="A54" s="89" t="s">
        <v>181</v>
      </c>
      <c r="B54" s="27"/>
      <c r="C54" s="70"/>
      <c r="D54" s="71"/>
      <c r="E54" s="72">
        <v>0</v>
      </c>
      <c r="F54" s="70"/>
      <c r="G54" s="73"/>
      <c r="H54" s="72">
        <v>1</v>
      </c>
      <c r="I54" s="70">
        <v>0</v>
      </c>
      <c r="J54" s="73">
        <v>0</v>
      </c>
      <c r="K54" s="72">
        <v>0</v>
      </c>
      <c r="L54" s="74">
        <f t="shared" si="2"/>
        <v>0</v>
      </c>
      <c r="M54" s="70">
        <v>0</v>
      </c>
      <c r="N54" s="75">
        <v>0</v>
      </c>
      <c r="O54" s="156"/>
    </row>
    <row r="55" spans="1:17" ht="26.4" x14ac:dyDescent="0.25">
      <c r="A55" s="89" t="s">
        <v>172</v>
      </c>
      <c r="B55" s="27"/>
      <c r="C55" s="70"/>
      <c r="D55" s="71"/>
      <c r="E55" s="72">
        <v>0</v>
      </c>
      <c r="F55" s="70"/>
      <c r="G55" s="73"/>
      <c r="H55" s="72">
        <v>0</v>
      </c>
      <c r="I55" s="70">
        <v>0</v>
      </c>
      <c r="J55" s="73">
        <v>0</v>
      </c>
      <c r="K55" s="72">
        <v>0</v>
      </c>
      <c r="L55" s="74">
        <f t="shared" si="2"/>
        <v>0</v>
      </c>
      <c r="M55" s="70">
        <v>0</v>
      </c>
      <c r="N55" s="75">
        <v>0</v>
      </c>
      <c r="O55" s="156"/>
    </row>
    <row r="56" spans="1:17" ht="26.4" x14ac:dyDescent="0.25">
      <c r="A56" s="89" t="s">
        <v>129</v>
      </c>
      <c r="B56" s="27"/>
      <c r="C56" s="70"/>
      <c r="D56" s="71"/>
      <c r="E56" s="72">
        <v>0</v>
      </c>
      <c r="F56" s="70"/>
      <c r="G56" s="73"/>
      <c r="H56" s="72">
        <v>0</v>
      </c>
      <c r="I56" s="70">
        <v>0</v>
      </c>
      <c r="J56" s="73">
        <v>0</v>
      </c>
      <c r="K56" s="72">
        <v>0</v>
      </c>
      <c r="L56" s="74">
        <f t="shared" si="2"/>
        <v>0</v>
      </c>
      <c r="M56" s="70">
        <v>0</v>
      </c>
      <c r="N56" s="75">
        <v>0</v>
      </c>
      <c r="O56" s="156"/>
    </row>
    <row r="57" spans="1:17" x14ac:dyDescent="0.25">
      <c r="A57" s="89" t="s">
        <v>339</v>
      </c>
      <c r="B57" s="27"/>
      <c r="C57" s="70"/>
      <c r="D57" s="71"/>
      <c r="E57" s="72">
        <v>0</v>
      </c>
      <c r="F57" s="70"/>
      <c r="G57" s="73"/>
      <c r="H57" s="72" t="e">
        <f>G57/F57</f>
        <v>#DIV/0!</v>
      </c>
      <c r="I57" s="70">
        <v>0</v>
      </c>
      <c r="J57" s="73">
        <v>0</v>
      </c>
      <c r="K57" s="72">
        <v>0</v>
      </c>
      <c r="L57" s="74">
        <f t="shared" si="2"/>
        <v>0</v>
      </c>
      <c r="M57" s="70">
        <v>0</v>
      </c>
      <c r="N57" s="75">
        <v>0</v>
      </c>
      <c r="O57" s="156" t="s">
        <v>309</v>
      </c>
    </row>
    <row r="58" spans="1:17" x14ac:dyDescent="0.25">
      <c r="A58" s="89" t="s">
        <v>327</v>
      </c>
      <c r="B58" s="26"/>
      <c r="C58" s="70">
        <v>0</v>
      </c>
      <c r="D58" s="71">
        <v>0</v>
      </c>
      <c r="E58" s="72">
        <v>0</v>
      </c>
      <c r="F58" s="70"/>
      <c r="G58" s="73"/>
      <c r="H58" s="72" t="e">
        <f>G58/F58</f>
        <v>#DIV/0!</v>
      </c>
      <c r="I58" s="70">
        <v>0</v>
      </c>
      <c r="J58" s="73">
        <v>0</v>
      </c>
      <c r="K58" s="72">
        <v>0</v>
      </c>
      <c r="L58" s="74">
        <f t="shared" si="2"/>
        <v>0</v>
      </c>
      <c r="M58" s="70">
        <v>0</v>
      </c>
      <c r="N58" s="75">
        <v>0</v>
      </c>
      <c r="O58" s="156" t="s">
        <v>309</v>
      </c>
    </row>
    <row r="59" spans="1:17" ht="41.4" x14ac:dyDescent="0.25">
      <c r="A59" s="163" t="s">
        <v>14</v>
      </c>
      <c r="B59" s="31" t="s">
        <v>13</v>
      </c>
      <c r="C59" s="80">
        <f>SUM(C60:C60)</f>
        <v>0</v>
      </c>
      <c r="D59" s="81">
        <f>SUM(D60:D60)</f>
        <v>0</v>
      </c>
      <c r="E59" s="90">
        <v>0</v>
      </c>
      <c r="F59" s="80">
        <f>SUM(F60:F60)</f>
        <v>0</v>
      </c>
      <c r="G59" s="81">
        <f>SUM(G60:G60)</f>
        <v>0</v>
      </c>
      <c r="H59" s="90">
        <v>0</v>
      </c>
      <c r="I59" s="80">
        <f>SUM(I60:I60)</f>
        <v>0</v>
      </c>
      <c r="J59" s="81">
        <f>SUM(J60:J60)</f>
        <v>0</v>
      </c>
      <c r="K59" s="90">
        <v>0</v>
      </c>
      <c r="L59" s="68">
        <f t="shared" si="2"/>
        <v>0</v>
      </c>
      <c r="M59" s="80">
        <f>SUM(M60:M60)</f>
        <v>0</v>
      </c>
      <c r="N59" s="82">
        <f>SUM(N60:N60)</f>
        <v>0</v>
      </c>
      <c r="O59" s="156"/>
    </row>
    <row r="60" spans="1:17" x14ac:dyDescent="0.25">
      <c r="A60" s="89"/>
      <c r="B60" s="27"/>
      <c r="C60" s="70">
        <v>0</v>
      </c>
      <c r="D60" s="73">
        <v>0</v>
      </c>
      <c r="E60" s="72">
        <v>0</v>
      </c>
      <c r="F60" s="70">
        <v>0</v>
      </c>
      <c r="G60" s="73">
        <v>0</v>
      </c>
      <c r="H60" s="72">
        <v>0</v>
      </c>
      <c r="I60" s="70">
        <v>0</v>
      </c>
      <c r="J60" s="73">
        <v>0</v>
      </c>
      <c r="K60" s="72">
        <v>0</v>
      </c>
      <c r="L60" s="74">
        <v>0</v>
      </c>
      <c r="M60" s="70">
        <v>0</v>
      </c>
      <c r="N60" s="75">
        <v>0</v>
      </c>
      <c r="O60" s="156"/>
    </row>
    <row r="61" spans="1:17" s="79" customFormat="1" ht="41.4" x14ac:dyDescent="0.25">
      <c r="A61" s="163" t="s">
        <v>16</v>
      </c>
      <c r="B61" s="25" t="s">
        <v>15</v>
      </c>
      <c r="C61" s="80">
        <f>SUM(C62:C66)</f>
        <v>0</v>
      </c>
      <c r="D61" s="81">
        <f>SUM(D62:D66)</f>
        <v>0</v>
      </c>
      <c r="E61" s="90">
        <v>0</v>
      </c>
      <c r="F61" s="80">
        <f>SUM(F62:F66)</f>
        <v>0</v>
      </c>
      <c r="G61" s="81">
        <f>SUM(G62:G66)</f>
        <v>0</v>
      </c>
      <c r="H61" s="90" t="e">
        <f>G61/F61</f>
        <v>#DIV/0!</v>
      </c>
      <c r="I61" s="80">
        <f>SUM(I62:I66)</f>
        <v>0</v>
      </c>
      <c r="J61" s="81">
        <f>SUM(J62:J66)</f>
        <v>0</v>
      </c>
      <c r="K61" s="90">
        <v>0</v>
      </c>
      <c r="L61" s="68">
        <f t="shared" ref="L61:L67" si="7">D61+G61+J61</f>
        <v>0</v>
      </c>
      <c r="M61" s="80">
        <f>SUM(M62:M66)</f>
        <v>0</v>
      </c>
      <c r="N61" s="82">
        <f>SUM(N62:N66)</f>
        <v>0</v>
      </c>
      <c r="O61" s="156"/>
      <c r="P61" s="84"/>
      <c r="Q61" s="78"/>
    </row>
    <row r="62" spans="1:17" s="79" customFormat="1" x14ac:dyDescent="0.25">
      <c r="A62" s="89" t="s">
        <v>258</v>
      </c>
      <c r="B62" s="27"/>
      <c r="C62" s="70">
        <v>0</v>
      </c>
      <c r="D62" s="71">
        <v>0</v>
      </c>
      <c r="E62" s="72">
        <v>0</v>
      </c>
      <c r="F62" s="70">
        <v>0</v>
      </c>
      <c r="G62" s="73">
        <v>0</v>
      </c>
      <c r="H62" s="72">
        <v>0</v>
      </c>
      <c r="I62" s="70">
        <v>0</v>
      </c>
      <c r="J62" s="73">
        <v>0</v>
      </c>
      <c r="K62" s="72">
        <v>0</v>
      </c>
      <c r="L62" s="74">
        <f t="shared" si="7"/>
        <v>0</v>
      </c>
      <c r="M62" s="70">
        <v>0</v>
      </c>
      <c r="N62" s="75">
        <v>0</v>
      </c>
      <c r="O62" s="156"/>
      <c r="P62" s="77"/>
      <c r="Q62" s="78"/>
    </row>
    <row r="63" spans="1:17" s="79" customFormat="1" x14ac:dyDescent="0.25">
      <c r="A63" s="89" t="s">
        <v>148</v>
      </c>
      <c r="B63" s="26"/>
      <c r="C63" s="70">
        <v>0</v>
      </c>
      <c r="D63" s="73">
        <v>0</v>
      </c>
      <c r="E63" s="72">
        <v>0</v>
      </c>
      <c r="F63" s="76">
        <v>0</v>
      </c>
      <c r="G63" s="73">
        <v>0</v>
      </c>
      <c r="H63" s="72">
        <v>0</v>
      </c>
      <c r="I63" s="70">
        <v>0</v>
      </c>
      <c r="J63" s="71">
        <v>0</v>
      </c>
      <c r="K63" s="72">
        <v>0</v>
      </c>
      <c r="L63" s="74">
        <f t="shared" si="7"/>
        <v>0</v>
      </c>
      <c r="M63" s="70">
        <v>0</v>
      </c>
      <c r="N63" s="75">
        <v>0</v>
      </c>
      <c r="O63" s="156"/>
      <c r="P63" s="77"/>
      <c r="Q63" s="78"/>
    </row>
    <row r="64" spans="1:17" x14ac:dyDescent="0.25">
      <c r="A64" s="89" t="s">
        <v>207</v>
      </c>
      <c r="B64" s="27"/>
      <c r="C64" s="70">
        <v>0</v>
      </c>
      <c r="D64" s="71">
        <v>0</v>
      </c>
      <c r="E64" s="72">
        <v>1</v>
      </c>
      <c r="F64" s="70">
        <v>0</v>
      </c>
      <c r="G64" s="73">
        <v>0</v>
      </c>
      <c r="H64" s="72">
        <v>0</v>
      </c>
      <c r="I64" s="70">
        <v>0</v>
      </c>
      <c r="J64" s="73">
        <v>0</v>
      </c>
      <c r="K64" s="72">
        <v>0</v>
      </c>
      <c r="L64" s="74">
        <f t="shared" si="7"/>
        <v>0</v>
      </c>
      <c r="M64" s="70">
        <v>0</v>
      </c>
      <c r="N64" s="75">
        <v>0</v>
      </c>
      <c r="O64" s="156"/>
    </row>
    <row r="65" spans="1:17" s="79" customFormat="1" x14ac:dyDescent="0.25">
      <c r="A65" s="89" t="s">
        <v>196</v>
      </c>
      <c r="B65" s="26"/>
      <c r="C65" s="70">
        <v>0</v>
      </c>
      <c r="D65" s="73">
        <v>0</v>
      </c>
      <c r="E65" s="72">
        <v>0</v>
      </c>
      <c r="F65" s="76">
        <v>0</v>
      </c>
      <c r="G65" s="73">
        <v>0</v>
      </c>
      <c r="H65" s="72" t="e">
        <f>G65/F65</f>
        <v>#DIV/0!</v>
      </c>
      <c r="I65" s="70">
        <v>0</v>
      </c>
      <c r="J65" s="71">
        <v>0</v>
      </c>
      <c r="K65" s="72">
        <v>0</v>
      </c>
      <c r="L65" s="74">
        <f t="shared" si="7"/>
        <v>0</v>
      </c>
      <c r="M65" s="70">
        <v>0</v>
      </c>
      <c r="N65" s="75">
        <v>0</v>
      </c>
      <c r="O65" s="156" t="s">
        <v>351</v>
      </c>
      <c r="P65" s="77"/>
      <c r="Q65" s="78"/>
    </row>
    <row r="66" spans="1:17" x14ac:dyDescent="0.25">
      <c r="A66" s="89" t="s">
        <v>257</v>
      </c>
      <c r="B66" s="27"/>
      <c r="C66" s="70">
        <v>0</v>
      </c>
      <c r="D66" s="73">
        <v>0</v>
      </c>
      <c r="E66" s="72">
        <v>0</v>
      </c>
      <c r="F66" s="76">
        <v>0</v>
      </c>
      <c r="G66" s="73">
        <v>0</v>
      </c>
      <c r="H66" s="72">
        <v>0</v>
      </c>
      <c r="I66" s="70">
        <v>0</v>
      </c>
      <c r="J66" s="71">
        <v>0</v>
      </c>
      <c r="K66" s="72">
        <v>1</v>
      </c>
      <c r="L66" s="74">
        <f t="shared" si="7"/>
        <v>0</v>
      </c>
      <c r="M66" s="70">
        <v>0</v>
      </c>
      <c r="N66" s="75">
        <v>0</v>
      </c>
      <c r="O66" s="156"/>
    </row>
    <row r="67" spans="1:17" ht="41.4" x14ac:dyDescent="0.25">
      <c r="A67" s="163" t="s">
        <v>18</v>
      </c>
      <c r="B67" s="25" t="s">
        <v>17</v>
      </c>
      <c r="C67" s="80">
        <f>SUM(C68:C70)</f>
        <v>0</v>
      </c>
      <c r="D67" s="81">
        <f>SUM(D68:D70)</f>
        <v>0</v>
      </c>
      <c r="E67" s="90">
        <v>0</v>
      </c>
      <c r="F67" s="80">
        <f>SUM(F68:F70)</f>
        <v>0</v>
      </c>
      <c r="G67" s="81">
        <f>SUM(G68:G70)</f>
        <v>0</v>
      </c>
      <c r="H67" s="90" t="e">
        <f>G67/F67</f>
        <v>#DIV/0!</v>
      </c>
      <c r="I67" s="80">
        <f>SUM(I68:I70)</f>
        <v>0</v>
      </c>
      <c r="J67" s="81">
        <f>SUM(J68:J70)</f>
        <v>0</v>
      </c>
      <c r="K67" s="90">
        <v>0</v>
      </c>
      <c r="L67" s="68">
        <f t="shared" si="7"/>
        <v>0</v>
      </c>
      <c r="M67" s="80">
        <f>SUM(M68:M70)</f>
        <v>0</v>
      </c>
      <c r="N67" s="82">
        <f>SUM(N68:N70)</f>
        <v>0</v>
      </c>
      <c r="O67" s="156"/>
      <c r="P67" s="85"/>
    </row>
    <row r="68" spans="1:17" x14ac:dyDescent="0.25">
      <c r="A68" s="89" t="s">
        <v>276</v>
      </c>
      <c r="B68" s="27"/>
      <c r="C68" s="70">
        <v>0</v>
      </c>
      <c r="D68" s="71">
        <v>0</v>
      </c>
      <c r="E68" s="72">
        <v>1</v>
      </c>
      <c r="F68" s="70">
        <v>0</v>
      </c>
      <c r="G68" s="73">
        <v>0</v>
      </c>
      <c r="H68" s="72">
        <v>0</v>
      </c>
      <c r="I68" s="70">
        <v>0</v>
      </c>
      <c r="J68" s="73">
        <v>0</v>
      </c>
      <c r="K68" s="72">
        <v>0</v>
      </c>
      <c r="L68" s="74">
        <v>0</v>
      </c>
      <c r="M68" s="70">
        <v>0</v>
      </c>
      <c r="N68" s="75">
        <v>0</v>
      </c>
      <c r="O68" s="156"/>
    </row>
    <row r="69" spans="1:17" ht="26.4" x14ac:dyDescent="0.25">
      <c r="A69" s="89" t="s">
        <v>209</v>
      </c>
      <c r="B69" s="27"/>
      <c r="C69" s="70">
        <v>0</v>
      </c>
      <c r="D69" s="73">
        <v>0</v>
      </c>
      <c r="E69" s="72">
        <v>1</v>
      </c>
      <c r="F69" s="76">
        <v>0</v>
      </c>
      <c r="G69" s="73">
        <v>0</v>
      </c>
      <c r="H69" s="72">
        <v>0</v>
      </c>
      <c r="I69" s="70">
        <v>0</v>
      </c>
      <c r="J69" s="73">
        <v>0</v>
      </c>
      <c r="K69" s="72">
        <v>0</v>
      </c>
      <c r="L69" s="74">
        <f>D69+G69+J69</f>
        <v>0</v>
      </c>
      <c r="M69" s="70">
        <v>0</v>
      </c>
      <c r="N69" s="75">
        <v>0</v>
      </c>
      <c r="O69" s="156"/>
    </row>
    <row r="70" spans="1:17" s="79" customFormat="1" x14ac:dyDescent="0.25">
      <c r="A70" s="89" t="s">
        <v>196</v>
      </c>
      <c r="B70" s="26"/>
      <c r="C70" s="70">
        <v>0</v>
      </c>
      <c r="D70" s="73">
        <v>0</v>
      </c>
      <c r="E70" s="72">
        <v>0</v>
      </c>
      <c r="F70" s="76">
        <v>0</v>
      </c>
      <c r="G70" s="73">
        <v>0</v>
      </c>
      <c r="H70" s="72">
        <v>0</v>
      </c>
      <c r="I70" s="70">
        <v>0</v>
      </c>
      <c r="J70" s="73">
        <v>0</v>
      </c>
      <c r="K70" s="72">
        <v>0</v>
      </c>
      <c r="L70" s="74">
        <v>0</v>
      </c>
      <c r="M70" s="70">
        <f>4700000-4700000</f>
        <v>0</v>
      </c>
      <c r="N70" s="75">
        <v>0</v>
      </c>
      <c r="O70" s="156"/>
      <c r="P70" s="77"/>
      <c r="Q70" s="78"/>
    </row>
    <row r="71" spans="1:17" ht="55.2" x14ac:dyDescent="0.25">
      <c r="A71" s="163" t="s">
        <v>20</v>
      </c>
      <c r="B71" s="31" t="s">
        <v>19</v>
      </c>
      <c r="C71" s="80">
        <f>SUM(C72:C72)</f>
        <v>0</v>
      </c>
      <c r="D71" s="81">
        <f>SUM(D72:D72)</f>
        <v>0</v>
      </c>
      <c r="E71" s="90">
        <v>0</v>
      </c>
      <c r="F71" s="80">
        <f>SUM(F72:F72)</f>
        <v>0</v>
      </c>
      <c r="G71" s="81">
        <f>SUM(G72:G72)</f>
        <v>0</v>
      </c>
      <c r="H71" s="90">
        <v>0</v>
      </c>
      <c r="I71" s="80">
        <f>SUM(I72:I72)</f>
        <v>0</v>
      </c>
      <c r="J71" s="81">
        <f>SUM(J72:J72)</f>
        <v>0</v>
      </c>
      <c r="K71" s="90">
        <v>0</v>
      </c>
      <c r="L71" s="68">
        <f t="shared" ref="L71:L86" si="8">D71+G71+J71</f>
        <v>0</v>
      </c>
      <c r="M71" s="80">
        <f>SUM(M72:M72)</f>
        <v>0</v>
      </c>
      <c r="N71" s="82">
        <f>SUM(N72:N72)</f>
        <v>0</v>
      </c>
      <c r="O71" s="156"/>
    </row>
    <row r="72" spans="1:17" ht="27" thickBot="1" x14ac:dyDescent="0.3">
      <c r="A72" s="89" t="s">
        <v>340</v>
      </c>
      <c r="B72" s="26"/>
      <c r="C72" s="70">
        <v>0</v>
      </c>
      <c r="D72" s="73">
        <v>0</v>
      </c>
      <c r="E72" s="72">
        <v>0</v>
      </c>
      <c r="F72" s="70">
        <v>0</v>
      </c>
      <c r="G72" s="73">
        <v>0</v>
      </c>
      <c r="H72" s="72" t="e">
        <f>G72/F72</f>
        <v>#DIV/0!</v>
      </c>
      <c r="I72" s="70">
        <v>0</v>
      </c>
      <c r="J72" s="73">
        <v>0</v>
      </c>
      <c r="K72" s="72">
        <v>0</v>
      </c>
      <c r="L72" s="74">
        <f t="shared" si="8"/>
        <v>0</v>
      </c>
      <c r="M72" s="70">
        <v>0</v>
      </c>
      <c r="N72" s="75">
        <v>0</v>
      </c>
      <c r="O72" s="156" t="s">
        <v>309</v>
      </c>
    </row>
    <row r="73" spans="1:17" ht="27" thickBot="1" x14ac:dyDescent="0.3">
      <c r="A73" s="161" t="s">
        <v>22</v>
      </c>
      <c r="B73" s="24" t="s">
        <v>21</v>
      </c>
      <c r="C73" s="100">
        <f>C74+C86+C88</f>
        <v>0</v>
      </c>
      <c r="D73" s="101">
        <f>D74+D86+D88</f>
        <v>0</v>
      </c>
      <c r="E73" s="102" t="e">
        <f t="shared" ref="E73:E79" si="9">D73/C73</f>
        <v>#DIV/0!</v>
      </c>
      <c r="F73" s="100">
        <f>F74+F86+F88</f>
        <v>0</v>
      </c>
      <c r="G73" s="101">
        <f>G74+G86+G88</f>
        <v>0</v>
      </c>
      <c r="H73" s="102" t="e">
        <f>G73/F73</f>
        <v>#DIV/0!</v>
      </c>
      <c r="I73" s="100">
        <f>I74+I86+I88</f>
        <v>0</v>
      </c>
      <c r="J73" s="101">
        <f>J74+J86+J88</f>
        <v>0</v>
      </c>
      <c r="K73" s="102">
        <v>0</v>
      </c>
      <c r="L73" s="103">
        <f t="shared" si="8"/>
        <v>0</v>
      </c>
      <c r="M73" s="100">
        <f>M74+M86+M88</f>
        <v>0</v>
      </c>
      <c r="N73" s="104">
        <f>N74+N86+N88</f>
        <v>0</v>
      </c>
      <c r="O73" s="156"/>
      <c r="P73" s="85"/>
    </row>
    <row r="74" spans="1:17" ht="41.4" x14ac:dyDescent="0.25">
      <c r="A74" s="162" t="s">
        <v>24</v>
      </c>
      <c r="B74" s="25" t="s">
        <v>23</v>
      </c>
      <c r="C74" s="65">
        <f>SUM(C75:C85)</f>
        <v>0</v>
      </c>
      <c r="D74" s="66">
        <f>SUM(D75:D85)</f>
        <v>0</v>
      </c>
      <c r="E74" s="67" t="e">
        <f t="shared" si="9"/>
        <v>#DIV/0!</v>
      </c>
      <c r="F74" s="65">
        <f>SUM(F75:F85)</f>
        <v>0</v>
      </c>
      <c r="G74" s="66">
        <f>SUM(G75:G85)</f>
        <v>0</v>
      </c>
      <c r="H74" s="67" t="e">
        <f>G74/F74</f>
        <v>#DIV/0!</v>
      </c>
      <c r="I74" s="65">
        <f>SUM(I75:I85)</f>
        <v>0</v>
      </c>
      <c r="J74" s="66">
        <f>SUM(J75:J85)</f>
        <v>0</v>
      </c>
      <c r="K74" s="67">
        <v>0</v>
      </c>
      <c r="L74" s="68">
        <f t="shared" si="8"/>
        <v>0</v>
      </c>
      <c r="M74" s="65">
        <f>SUM(M75:M85)</f>
        <v>0</v>
      </c>
      <c r="N74" s="69">
        <f>SUM(N75:N85)</f>
        <v>0</v>
      </c>
      <c r="O74" s="156"/>
    </row>
    <row r="75" spans="1:17" ht="26.4" x14ac:dyDescent="0.25">
      <c r="A75" s="89" t="s">
        <v>125</v>
      </c>
      <c r="B75" s="26"/>
      <c r="C75" s="70"/>
      <c r="D75" s="71"/>
      <c r="E75" s="72" t="e">
        <f t="shared" si="9"/>
        <v>#DIV/0!</v>
      </c>
      <c r="F75" s="70"/>
      <c r="G75" s="73"/>
      <c r="H75" s="72">
        <v>0</v>
      </c>
      <c r="I75" s="70"/>
      <c r="J75" s="73"/>
      <c r="K75" s="72">
        <v>0</v>
      </c>
      <c r="L75" s="74">
        <f t="shared" si="8"/>
        <v>0</v>
      </c>
      <c r="M75" s="70">
        <v>0</v>
      </c>
      <c r="N75" s="75">
        <v>0</v>
      </c>
      <c r="O75" s="156"/>
    </row>
    <row r="76" spans="1:17" x14ac:dyDescent="0.25">
      <c r="A76" s="89" t="s">
        <v>315</v>
      </c>
      <c r="B76" s="26"/>
      <c r="C76" s="70"/>
      <c r="D76" s="71"/>
      <c r="E76" s="72" t="e">
        <f t="shared" si="9"/>
        <v>#DIV/0!</v>
      </c>
      <c r="F76" s="70"/>
      <c r="G76" s="73"/>
      <c r="H76" s="72">
        <v>0</v>
      </c>
      <c r="I76" s="70"/>
      <c r="J76" s="73"/>
      <c r="K76" s="72">
        <v>0</v>
      </c>
      <c r="L76" s="74">
        <f t="shared" si="8"/>
        <v>0</v>
      </c>
      <c r="M76" s="70">
        <v>0</v>
      </c>
      <c r="N76" s="75">
        <v>0</v>
      </c>
      <c r="O76" s="156"/>
    </row>
    <row r="77" spans="1:17" ht="26.4" x14ac:dyDescent="0.25">
      <c r="A77" s="89" t="s">
        <v>173</v>
      </c>
      <c r="B77" s="26"/>
      <c r="C77" s="70"/>
      <c r="D77" s="71"/>
      <c r="E77" s="72" t="e">
        <f t="shared" si="9"/>
        <v>#DIV/0!</v>
      </c>
      <c r="F77" s="70"/>
      <c r="G77" s="73"/>
      <c r="H77" s="72">
        <v>0</v>
      </c>
      <c r="I77" s="70"/>
      <c r="J77" s="73"/>
      <c r="K77" s="72">
        <v>0</v>
      </c>
      <c r="L77" s="74">
        <f t="shared" si="8"/>
        <v>0</v>
      </c>
      <c r="M77" s="70">
        <v>0</v>
      </c>
      <c r="N77" s="75">
        <v>0</v>
      </c>
      <c r="O77" s="156"/>
    </row>
    <row r="78" spans="1:17" s="79" customFormat="1" ht="26.4" x14ac:dyDescent="0.25">
      <c r="A78" s="89" t="s">
        <v>174</v>
      </c>
      <c r="B78" s="26"/>
      <c r="C78" s="70"/>
      <c r="D78" s="71"/>
      <c r="E78" s="72" t="e">
        <f t="shared" si="9"/>
        <v>#DIV/0!</v>
      </c>
      <c r="F78" s="76"/>
      <c r="G78" s="71"/>
      <c r="H78" s="72" t="e">
        <f>G78/F78</f>
        <v>#DIV/0!</v>
      </c>
      <c r="I78" s="70"/>
      <c r="J78" s="73"/>
      <c r="K78" s="72">
        <v>0</v>
      </c>
      <c r="L78" s="74">
        <f t="shared" si="8"/>
        <v>0</v>
      </c>
      <c r="M78" s="70">
        <v>0</v>
      </c>
      <c r="N78" s="75">
        <v>0</v>
      </c>
      <c r="O78" s="156" t="s">
        <v>309</v>
      </c>
      <c r="P78" s="77"/>
      <c r="Q78" s="78"/>
    </row>
    <row r="79" spans="1:17" ht="26.4" x14ac:dyDescent="0.25">
      <c r="A79" s="89" t="s">
        <v>126</v>
      </c>
      <c r="B79" s="26"/>
      <c r="C79" s="70"/>
      <c r="D79" s="71"/>
      <c r="E79" s="72" t="e">
        <f t="shared" si="9"/>
        <v>#DIV/0!</v>
      </c>
      <c r="F79" s="70"/>
      <c r="G79" s="73"/>
      <c r="H79" s="72">
        <v>0</v>
      </c>
      <c r="I79" s="70"/>
      <c r="J79" s="73"/>
      <c r="K79" s="72">
        <v>0</v>
      </c>
      <c r="L79" s="74">
        <f t="shared" si="8"/>
        <v>0</v>
      </c>
      <c r="M79" s="70">
        <v>0</v>
      </c>
      <c r="N79" s="75">
        <v>0</v>
      </c>
      <c r="O79" s="156"/>
    </row>
    <row r="80" spans="1:17" ht="26.4" x14ac:dyDescent="0.25">
      <c r="A80" s="89" t="s">
        <v>127</v>
      </c>
      <c r="B80" s="26"/>
      <c r="C80" s="70"/>
      <c r="D80" s="71"/>
      <c r="E80" s="72">
        <v>1</v>
      </c>
      <c r="F80" s="70"/>
      <c r="G80" s="73"/>
      <c r="H80" s="72">
        <v>0</v>
      </c>
      <c r="I80" s="70"/>
      <c r="J80" s="73"/>
      <c r="K80" s="72">
        <v>0</v>
      </c>
      <c r="L80" s="74">
        <f t="shared" si="8"/>
        <v>0</v>
      </c>
      <c r="M80" s="70">
        <v>0</v>
      </c>
      <c r="N80" s="75">
        <v>0</v>
      </c>
      <c r="O80" s="156"/>
    </row>
    <row r="81" spans="1:17" ht="26.4" x14ac:dyDescent="0.25">
      <c r="A81" s="89" t="s">
        <v>290</v>
      </c>
      <c r="B81" s="26"/>
      <c r="C81" s="70"/>
      <c r="D81" s="71"/>
      <c r="E81" s="72" t="e">
        <f>D81/C81</f>
        <v>#DIV/0!</v>
      </c>
      <c r="F81" s="70"/>
      <c r="G81" s="73"/>
      <c r="H81" s="72">
        <v>0</v>
      </c>
      <c r="I81" s="70"/>
      <c r="J81" s="73"/>
      <c r="K81" s="72">
        <v>0</v>
      </c>
      <c r="L81" s="74">
        <f t="shared" si="8"/>
        <v>0</v>
      </c>
      <c r="M81" s="70">
        <v>0</v>
      </c>
      <c r="N81" s="75">
        <v>0</v>
      </c>
      <c r="O81" s="156"/>
    </row>
    <row r="82" spans="1:17" ht="26.4" x14ac:dyDescent="0.25">
      <c r="A82" s="89" t="s">
        <v>275</v>
      </c>
      <c r="B82" s="27"/>
      <c r="C82" s="70"/>
      <c r="D82" s="71"/>
      <c r="E82" s="72">
        <v>0</v>
      </c>
      <c r="F82" s="70"/>
      <c r="G82" s="73"/>
      <c r="H82" s="72">
        <v>0</v>
      </c>
      <c r="I82" s="70"/>
      <c r="J82" s="73"/>
      <c r="K82" s="72">
        <v>0</v>
      </c>
      <c r="L82" s="74">
        <f t="shared" si="8"/>
        <v>0</v>
      </c>
      <c r="M82" s="70">
        <v>0</v>
      </c>
      <c r="N82" s="75">
        <v>0</v>
      </c>
      <c r="O82" s="156"/>
    </row>
    <row r="83" spans="1:17" s="79" customFormat="1" x14ac:dyDescent="0.25">
      <c r="A83" s="89" t="s">
        <v>260</v>
      </c>
      <c r="B83" s="26"/>
      <c r="C83" s="70"/>
      <c r="D83" s="71"/>
      <c r="E83" s="72">
        <v>0</v>
      </c>
      <c r="F83" s="70"/>
      <c r="G83" s="73"/>
      <c r="H83" s="72">
        <v>0</v>
      </c>
      <c r="I83" s="70"/>
      <c r="J83" s="73"/>
      <c r="K83" s="72">
        <v>0</v>
      </c>
      <c r="L83" s="74">
        <f t="shared" si="8"/>
        <v>0</v>
      </c>
      <c r="M83" s="70">
        <v>0</v>
      </c>
      <c r="N83" s="75">
        <v>0</v>
      </c>
      <c r="O83" s="156"/>
      <c r="P83" s="77"/>
      <c r="Q83" s="78"/>
    </row>
    <row r="84" spans="1:17" x14ac:dyDescent="0.25">
      <c r="A84" s="89" t="s">
        <v>302</v>
      </c>
      <c r="B84" s="26"/>
      <c r="C84" s="70"/>
      <c r="D84" s="71"/>
      <c r="E84" s="72" t="e">
        <f>D84/C84</f>
        <v>#DIV/0!</v>
      </c>
      <c r="F84" s="70"/>
      <c r="G84" s="73"/>
      <c r="H84" s="72">
        <v>0</v>
      </c>
      <c r="I84" s="70"/>
      <c r="J84" s="73"/>
      <c r="K84" s="72">
        <v>0</v>
      </c>
      <c r="L84" s="74">
        <f t="shared" si="8"/>
        <v>0</v>
      </c>
      <c r="M84" s="70">
        <v>0</v>
      </c>
      <c r="N84" s="75">
        <v>0</v>
      </c>
      <c r="O84" s="155" t="s">
        <v>346</v>
      </c>
    </row>
    <row r="85" spans="1:17" x14ac:dyDescent="0.25">
      <c r="A85" s="89" t="s">
        <v>147</v>
      </c>
      <c r="B85" s="26"/>
      <c r="C85" s="70"/>
      <c r="D85" s="73"/>
      <c r="E85" s="72">
        <v>0</v>
      </c>
      <c r="F85" s="70"/>
      <c r="G85" s="71"/>
      <c r="H85" s="72">
        <v>0</v>
      </c>
      <c r="I85" s="70"/>
      <c r="J85" s="71"/>
      <c r="K85" s="72" t="e">
        <f>J85/I85</f>
        <v>#DIV/0!</v>
      </c>
      <c r="L85" s="74">
        <f t="shared" si="8"/>
        <v>0</v>
      </c>
      <c r="M85" s="70">
        <v>0</v>
      </c>
      <c r="N85" s="75">
        <v>0</v>
      </c>
      <c r="O85" s="156" t="s">
        <v>309</v>
      </c>
    </row>
    <row r="86" spans="1:17" ht="27.6" x14ac:dyDescent="0.25">
      <c r="A86" s="163" t="s">
        <v>26</v>
      </c>
      <c r="B86" s="31" t="s">
        <v>25</v>
      </c>
      <c r="C86" s="80">
        <f>SUM(C87:C87)</f>
        <v>0</v>
      </c>
      <c r="D86" s="81">
        <f>SUM(D87:D87)</f>
        <v>0</v>
      </c>
      <c r="E86" s="90">
        <v>0</v>
      </c>
      <c r="F86" s="80">
        <f>SUM(F87:F87)</f>
        <v>0</v>
      </c>
      <c r="G86" s="81">
        <f>SUM(G87:G87)</f>
        <v>0</v>
      </c>
      <c r="H86" s="90">
        <v>0</v>
      </c>
      <c r="I86" s="80">
        <f>SUM(I87:I87)</f>
        <v>0</v>
      </c>
      <c r="J86" s="81">
        <f>SUM(J87:J87)</f>
        <v>0</v>
      </c>
      <c r="K86" s="90">
        <v>0</v>
      </c>
      <c r="L86" s="68">
        <f t="shared" si="8"/>
        <v>0</v>
      </c>
      <c r="M86" s="80">
        <f>SUM(M87:M87)</f>
        <v>0</v>
      </c>
      <c r="N86" s="82">
        <f>SUM(N87:N87)</f>
        <v>0</v>
      </c>
      <c r="O86" s="156"/>
    </row>
    <row r="87" spans="1:17" x14ac:dyDescent="0.25">
      <c r="A87" s="89"/>
      <c r="B87" s="27"/>
      <c r="C87" s="70"/>
      <c r="D87" s="73"/>
      <c r="E87" s="72">
        <v>0</v>
      </c>
      <c r="F87" s="70"/>
      <c r="G87" s="73"/>
      <c r="H87" s="72">
        <v>0</v>
      </c>
      <c r="I87" s="70"/>
      <c r="J87" s="73"/>
      <c r="K87" s="72">
        <v>0</v>
      </c>
      <c r="L87" s="74"/>
      <c r="M87" s="70"/>
      <c r="N87" s="75"/>
      <c r="O87" s="156"/>
    </row>
    <row r="88" spans="1:17" ht="27.6" x14ac:dyDescent="0.25">
      <c r="A88" s="163" t="s">
        <v>28</v>
      </c>
      <c r="B88" s="31" t="s">
        <v>27</v>
      </c>
      <c r="C88" s="80">
        <f>SUM(C89:C89)</f>
        <v>0</v>
      </c>
      <c r="D88" s="81">
        <f>SUM(D89:D89)</f>
        <v>0</v>
      </c>
      <c r="E88" s="90">
        <v>0</v>
      </c>
      <c r="F88" s="80">
        <f>SUM(F89:F89)</f>
        <v>0</v>
      </c>
      <c r="G88" s="81">
        <f>SUM(G89:G89)</f>
        <v>0</v>
      </c>
      <c r="H88" s="90">
        <v>0</v>
      </c>
      <c r="I88" s="80">
        <f>SUM(I89:I89)</f>
        <v>0</v>
      </c>
      <c r="J88" s="81">
        <f>SUM(J89:J89)</f>
        <v>0</v>
      </c>
      <c r="K88" s="90">
        <v>0</v>
      </c>
      <c r="L88" s="68">
        <f>D88+G88+J88</f>
        <v>0</v>
      </c>
      <c r="M88" s="80">
        <f>SUM(M89:M89)</f>
        <v>0</v>
      </c>
      <c r="N88" s="82">
        <f>SUM(N89:N89)</f>
        <v>0</v>
      </c>
      <c r="O88" s="156"/>
    </row>
    <row r="89" spans="1:17" ht="13.8" thickBot="1" x14ac:dyDescent="0.3">
      <c r="A89" s="89"/>
      <c r="B89" s="27"/>
      <c r="C89" s="70"/>
      <c r="D89" s="73"/>
      <c r="E89" s="72">
        <v>0</v>
      </c>
      <c r="F89" s="70"/>
      <c r="G89" s="73"/>
      <c r="H89" s="72">
        <v>0</v>
      </c>
      <c r="I89" s="70"/>
      <c r="J89" s="73"/>
      <c r="K89" s="72">
        <v>0</v>
      </c>
      <c r="L89" s="74"/>
      <c r="M89" s="70"/>
      <c r="N89" s="75"/>
      <c r="O89" s="156"/>
    </row>
    <row r="90" spans="1:17" ht="40.200000000000003" thickBot="1" x14ac:dyDescent="0.3">
      <c r="A90" s="161" t="s">
        <v>30</v>
      </c>
      <c r="B90" s="24" t="s">
        <v>29</v>
      </c>
      <c r="C90" s="100">
        <f>C91+C93+C96+C100</f>
        <v>0</v>
      </c>
      <c r="D90" s="101">
        <f>D91+D93+D96+D100</f>
        <v>0</v>
      </c>
      <c r="E90" s="102">
        <v>0</v>
      </c>
      <c r="F90" s="100">
        <f>F91+F93+F96+F100</f>
        <v>0</v>
      </c>
      <c r="G90" s="101">
        <f>G91+G93+G96+G100</f>
        <v>0</v>
      </c>
      <c r="H90" s="102" t="e">
        <f>G90/F90</f>
        <v>#DIV/0!</v>
      </c>
      <c r="I90" s="100">
        <f>I91+I93+I96+I100</f>
        <v>0</v>
      </c>
      <c r="J90" s="101">
        <f>J91+J93+J96+J100</f>
        <v>0</v>
      </c>
      <c r="K90" s="102">
        <v>0</v>
      </c>
      <c r="L90" s="103">
        <f t="shared" ref="L90:L112" si="10">D90+G90+J90</f>
        <v>0</v>
      </c>
      <c r="M90" s="100">
        <f>M91+M93+M96+M100</f>
        <v>0</v>
      </c>
      <c r="N90" s="104">
        <f>N91+N93+N96+N100</f>
        <v>0</v>
      </c>
      <c r="O90" s="156"/>
    </row>
    <row r="91" spans="1:17" ht="39.6" x14ac:dyDescent="0.25">
      <c r="A91" s="164" t="s">
        <v>32</v>
      </c>
      <c r="B91" s="33" t="s">
        <v>31</v>
      </c>
      <c r="C91" s="203">
        <f>C92</f>
        <v>0</v>
      </c>
      <c r="D91" s="204">
        <f>D92</f>
        <v>0</v>
      </c>
      <c r="E91" s="205">
        <v>0</v>
      </c>
      <c r="F91" s="203">
        <f>F92</f>
        <v>0</v>
      </c>
      <c r="G91" s="204">
        <f>G92</f>
        <v>0</v>
      </c>
      <c r="H91" s="205" t="e">
        <f>G91/F91</f>
        <v>#DIV/0!</v>
      </c>
      <c r="I91" s="203">
        <f>I92</f>
        <v>0</v>
      </c>
      <c r="J91" s="204">
        <f>J92</f>
        <v>0</v>
      </c>
      <c r="K91" s="205">
        <v>0</v>
      </c>
      <c r="L91" s="68">
        <f t="shared" si="10"/>
        <v>0</v>
      </c>
      <c r="M91" s="203">
        <f>M92</f>
        <v>0</v>
      </c>
      <c r="N91" s="206">
        <f>N92</f>
        <v>0</v>
      </c>
      <c r="O91" s="156"/>
    </row>
    <row r="92" spans="1:17" x14ac:dyDescent="0.25">
      <c r="A92" s="89" t="s">
        <v>312</v>
      </c>
      <c r="B92" s="26"/>
      <c r="C92" s="70">
        <v>0</v>
      </c>
      <c r="D92" s="73">
        <v>0</v>
      </c>
      <c r="E92" s="72">
        <v>0</v>
      </c>
      <c r="F92" s="76">
        <v>0</v>
      </c>
      <c r="G92" s="73">
        <v>0</v>
      </c>
      <c r="H92" s="72" t="e">
        <f>G92/F92</f>
        <v>#DIV/0!</v>
      </c>
      <c r="I92" s="70">
        <v>0</v>
      </c>
      <c r="J92" s="73">
        <v>0</v>
      </c>
      <c r="K92" s="72">
        <v>0</v>
      </c>
      <c r="L92" s="74">
        <f t="shared" si="10"/>
        <v>0</v>
      </c>
      <c r="M92" s="70">
        <v>0</v>
      </c>
      <c r="N92" s="75">
        <v>0</v>
      </c>
      <c r="O92" s="156" t="s">
        <v>309</v>
      </c>
    </row>
    <row r="93" spans="1:17" ht="55.2" x14ac:dyDescent="0.25">
      <c r="A93" s="163" t="s">
        <v>34</v>
      </c>
      <c r="B93" s="31" t="s">
        <v>33</v>
      </c>
      <c r="C93" s="80">
        <f>SUM(C94:C95)</f>
        <v>0</v>
      </c>
      <c r="D93" s="81">
        <f>SUM(D94:D95)</f>
        <v>0</v>
      </c>
      <c r="E93" s="90">
        <v>1</v>
      </c>
      <c r="F93" s="80">
        <f>SUM(F94:F95)</f>
        <v>0</v>
      </c>
      <c r="G93" s="81">
        <f>SUM(G94:G95)</f>
        <v>0</v>
      </c>
      <c r="H93" s="90">
        <v>0</v>
      </c>
      <c r="I93" s="80">
        <f>SUM(I94:I95)</f>
        <v>0</v>
      </c>
      <c r="J93" s="81">
        <f>SUM(J94:J95)</f>
        <v>0</v>
      </c>
      <c r="K93" s="90">
        <v>0</v>
      </c>
      <c r="L93" s="68">
        <f t="shared" si="10"/>
        <v>0</v>
      </c>
      <c r="M93" s="80">
        <f>SUM(M94:M95)</f>
        <v>0</v>
      </c>
      <c r="N93" s="82">
        <f>SUM(N94:N95)</f>
        <v>0</v>
      </c>
      <c r="O93" s="156"/>
    </row>
    <row r="94" spans="1:17" x14ac:dyDescent="0.25">
      <c r="A94" s="89" t="s">
        <v>235</v>
      </c>
      <c r="B94" s="27"/>
      <c r="C94" s="70">
        <v>0</v>
      </c>
      <c r="D94" s="73">
        <v>0</v>
      </c>
      <c r="E94" s="72">
        <v>0</v>
      </c>
      <c r="F94" s="70">
        <v>0</v>
      </c>
      <c r="G94" s="73">
        <v>0</v>
      </c>
      <c r="H94" s="72">
        <v>0</v>
      </c>
      <c r="I94" s="70">
        <v>0</v>
      </c>
      <c r="J94" s="73">
        <v>0</v>
      </c>
      <c r="K94" s="72">
        <v>0</v>
      </c>
      <c r="L94" s="74">
        <f t="shared" si="10"/>
        <v>0</v>
      </c>
      <c r="M94" s="70">
        <v>0</v>
      </c>
      <c r="N94" s="75">
        <v>0</v>
      </c>
      <c r="O94" s="156"/>
    </row>
    <row r="95" spans="1:17" ht="26.4" x14ac:dyDescent="0.25">
      <c r="A95" s="165" t="s">
        <v>259</v>
      </c>
      <c r="B95" s="27"/>
      <c r="C95" s="70">
        <v>0</v>
      </c>
      <c r="D95" s="73">
        <v>0</v>
      </c>
      <c r="E95" s="91">
        <v>0</v>
      </c>
      <c r="F95" s="70">
        <v>0</v>
      </c>
      <c r="G95" s="73">
        <v>0</v>
      </c>
      <c r="H95" s="92">
        <v>0</v>
      </c>
      <c r="I95" s="93">
        <v>0</v>
      </c>
      <c r="J95" s="94">
        <v>0</v>
      </c>
      <c r="K95" s="95">
        <v>0</v>
      </c>
      <c r="L95" s="96">
        <f t="shared" si="10"/>
        <v>0</v>
      </c>
      <c r="M95" s="70">
        <v>0</v>
      </c>
      <c r="N95" s="75">
        <v>0</v>
      </c>
      <c r="O95" s="158"/>
    </row>
    <row r="96" spans="1:17" ht="55.2" x14ac:dyDescent="0.25">
      <c r="A96" s="163" t="s">
        <v>36</v>
      </c>
      <c r="B96" s="31" t="s">
        <v>35</v>
      </c>
      <c r="C96" s="80">
        <f>SUM(C97:C99)</f>
        <v>0</v>
      </c>
      <c r="D96" s="81">
        <f>SUM(D97:D99)</f>
        <v>0</v>
      </c>
      <c r="E96" s="90">
        <v>0</v>
      </c>
      <c r="F96" s="80">
        <f t="shared" ref="F96:G96" si="11">SUM(F97:F99)</f>
        <v>0</v>
      </c>
      <c r="G96" s="81">
        <f t="shared" si="11"/>
        <v>0</v>
      </c>
      <c r="H96" s="90">
        <v>0</v>
      </c>
      <c r="I96" s="80">
        <f t="shared" ref="I96" si="12">SUM(I97:I99)</f>
        <v>0</v>
      </c>
      <c r="J96" s="81">
        <f t="shared" ref="J96" si="13">SUM(J97:J99)</f>
        <v>0</v>
      </c>
      <c r="K96" s="90">
        <v>0</v>
      </c>
      <c r="L96" s="68">
        <f t="shared" si="10"/>
        <v>0</v>
      </c>
      <c r="M96" s="80">
        <f t="shared" ref="M96" si="14">SUM(M97:M99)</f>
        <v>0</v>
      </c>
      <c r="N96" s="82">
        <f t="shared" ref="N96" si="15">SUM(N97:N99)</f>
        <v>0</v>
      </c>
      <c r="O96" s="156"/>
    </row>
    <row r="97" spans="1:17" x14ac:dyDescent="0.25">
      <c r="A97" s="89" t="s">
        <v>202</v>
      </c>
      <c r="B97" s="27"/>
      <c r="C97" s="70">
        <v>0</v>
      </c>
      <c r="D97" s="73">
        <v>0</v>
      </c>
      <c r="E97" s="72">
        <v>0</v>
      </c>
      <c r="F97" s="70">
        <v>0</v>
      </c>
      <c r="G97" s="73">
        <v>0</v>
      </c>
      <c r="H97" s="72">
        <v>0</v>
      </c>
      <c r="I97" s="70">
        <v>0</v>
      </c>
      <c r="J97" s="73">
        <v>0</v>
      </c>
      <c r="K97" s="72">
        <v>0</v>
      </c>
      <c r="L97" s="74">
        <f t="shared" si="10"/>
        <v>0</v>
      </c>
      <c r="M97" s="70">
        <v>0</v>
      </c>
      <c r="N97" s="75">
        <v>0</v>
      </c>
      <c r="O97" s="156"/>
    </row>
    <row r="98" spans="1:17" ht="26.4" x14ac:dyDescent="0.25">
      <c r="A98" s="89" t="s">
        <v>183</v>
      </c>
      <c r="B98" s="27"/>
      <c r="C98" s="70">
        <v>0</v>
      </c>
      <c r="D98" s="73">
        <v>0</v>
      </c>
      <c r="E98" s="72">
        <v>0</v>
      </c>
      <c r="F98" s="70">
        <v>0</v>
      </c>
      <c r="G98" s="73">
        <v>0</v>
      </c>
      <c r="H98" s="72">
        <v>0</v>
      </c>
      <c r="I98" s="70">
        <v>0</v>
      </c>
      <c r="J98" s="73">
        <v>0</v>
      </c>
      <c r="K98" s="72">
        <v>0</v>
      </c>
      <c r="L98" s="74">
        <f t="shared" si="10"/>
        <v>0</v>
      </c>
      <c r="M98" s="70">
        <v>0</v>
      </c>
      <c r="N98" s="75">
        <v>0</v>
      </c>
      <c r="O98" s="156"/>
    </row>
    <row r="99" spans="1:17" ht="26.4" x14ac:dyDescent="0.25">
      <c r="A99" s="89" t="s">
        <v>208</v>
      </c>
      <c r="B99" s="27"/>
      <c r="C99" s="70">
        <v>0</v>
      </c>
      <c r="D99" s="73">
        <v>0</v>
      </c>
      <c r="E99" s="72">
        <v>0</v>
      </c>
      <c r="F99" s="70">
        <v>0</v>
      </c>
      <c r="G99" s="73">
        <v>0</v>
      </c>
      <c r="H99" s="72">
        <v>0</v>
      </c>
      <c r="I99" s="70">
        <v>0</v>
      </c>
      <c r="J99" s="73">
        <v>0</v>
      </c>
      <c r="K99" s="72">
        <v>0</v>
      </c>
      <c r="L99" s="74">
        <f t="shared" si="10"/>
        <v>0</v>
      </c>
      <c r="M99" s="70">
        <v>0</v>
      </c>
      <c r="N99" s="75">
        <v>0</v>
      </c>
      <c r="O99" s="156"/>
    </row>
    <row r="100" spans="1:17" ht="41.4" x14ac:dyDescent="0.25">
      <c r="A100" s="163" t="s">
        <v>38</v>
      </c>
      <c r="B100" s="31" t="s">
        <v>37</v>
      </c>
      <c r="C100" s="80">
        <f>C101+C102</f>
        <v>0</v>
      </c>
      <c r="D100" s="81">
        <f>D101+D102</f>
        <v>0</v>
      </c>
      <c r="E100" s="90">
        <v>0</v>
      </c>
      <c r="F100" s="80">
        <f>F101+F102</f>
        <v>0</v>
      </c>
      <c r="G100" s="81">
        <f>G101+G102</f>
        <v>0</v>
      </c>
      <c r="H100" s="90">
        <v>0</v>
      </c>
      <c r="I100" s="80">
        <f>I101+I102</f>
        <v>0</v>
      </c>
      <c r="J100" s="81">
        <f>J101+J102</f>
        <v>0</v>
      </c>
      <c r="K100" s="90" t="e">
        <f>J100/I100</f>
        <v>#DIV/0!</v>
      </c>
      <c r="L100" s="68">
        <f t="shared" si="10"/>
        <v>0</v>
      </c>
      <c r="M100" s="80">
        <f>M101+M102</f>
        <v>0</v>
      </c>
      <c r="N100" s="82">
        <f>N101+N102</f>
        <v>0</v>
      </c>
      <c r="O100" s="156"/>
      <c r="P100" s="85"/>
    </row>
    <row r="101" spans="1:17" ht="26.4" x14ac:dyDescent="0.25">
      <c r="A101" s="89" t="s">
        <v>142</v>
      </c>
      <c r="B101" s="26"/>
      <c r="C101" s="70">
        <v>0</v>
      </c>
      <c r="D101" s="73">
        <v>0</v>
      </c>
      <c r="E101" s="72">
        <v>0</v>
      </c>
      <c r="F101" s="70">
        <v>0</v>
      </c>
      <c r="G101" s="73">
        <v>0</v>
      </c>
      <c r="H101" s="72">
        <v>0</v>
      </c>
      <c r="I101" s="70">
        <v>0</v>
      </c>
      <c r="J101" s="71">
        <v>0</v>
      </c>
      <c r="K101" s="72" t="e">
        <f>J101/I101</f>
        <v>#DIV/0!</v>
      </c>
      <c r="L101" s="74">
        <f t="shared" si="10"/>
        <v>0</v>
      </c>
      <c r="M101" s="70">
        <v>0</v>
      </c>
      <c r="N101" s="75">
        <v>0</v>
      </c>
      <c r="O101" s="156"/>
    </row>
    <row r="102" spans="1:17" ht="27" thickBot="1" x14ac:dyDescent="0.3">
      <c r="A102" s="165" t="s">
        <v>291</v>
      </c>
      <c r="B102" s="34"/>
      <c r="C102" s="93">
        <v>0</v>
      </c>
      <c r="D102" s="97">
        <v>0</v>
      </c>
      <c r="E102" s="98">
        <v>0</v>
      </c>
      <c r="F102" s="93">
        <v>0</v>
      </c>
      <c r="G102" s="97">
        <v>0</v>
      </c>
      <c r="H102" s="98">
        <v>0</v>
      </c>
      <c r="I102" s="93">
        <v>0</v>
      </c>
      <c r="J102" s="94">
        <v>0</v>
      </c>
      <c r="K102" s="98">
        <v>0</v>
      </c>
      <c r="L102" s="74">
        <f t="shared" si="10"/>
        <v>0</v>
      </c>
      <c r="M102" s="93">
        <v>0</v>
      </c>
      <c r="N102" s="99">
        <v>0</v>
      </c>
      <c r="O102" s="156"/>
    </row>
    <row r="103" spans="1:17" s="79" customFormat="1" ht="40.200000000000003" thickBot="1" x14ac:dyDescent="0.3">
      <c r="A103" s="161" t="s">
        <v>40</v>
      </c>
      <c r="B103" s="24" t="s">
        <v>39</v>
      </c>
      <c r="C103" s="100">
        <f>C104+C106</f>
        <v>0</v>
      </c>
      <c r="D103" s="101">
        <f>D104+D106</f>
        <v>0</v>
      </c>
      <c r="E103" s="102">
        <v>0</v>
      </c>
      <c r="F103" s="100">
        <f>F104+F106</f>
        <v>0</v>
      </c>
      <c r="G103" s="101">
        <f>G104+G106</f>
        <v>0</v>
      </c>
      <c r="H103" s="102">
        <v>0</v>
      </c>
      <c r="I103" s="100">
        <f>I104+I106</f>
        <v>0</v>
      </c>
      <c r="J103" s="101">
        <f>J104+J106</f>
        <v>0</v>
      </c>
      <c r="K103" s="102">
        <v>0</v>
      </c>
      <c r="L103" s="103">
        <f t="shared" si="10"/>
        <v>0</v>
      </c>
      <c r="M103" s="100">
        <f>M104+M106</f>
        <v>0</v>
      </c>
      <c r="N103" s="104">
        <f>N104+N106</f>
        <v>0</v>
      </c>
      <c r="O103" s="156"/>
      <c r="P103" s="77"/>
      <c r="Q103" s="78"/>
    </row>
    <row r="104" spans="1:17" ht="41.4" x14ac:dyDescent="0.25">
      <c r="A104" s="162" t="s">
        <v>42</v>
      </c>
      <c r="B104" s="35" t="s">
        <v>41</v>
      </c>
      <c r="C104" s="65">
        <f>C105</f>
        <v>0</v>
      </c>
      <c r="D104" s="66">
        <f>D105</f>
        <v>0</v>
      </c>
      <c r="E104" s="67">
        <v>0</v>
      </c>
      <c r="F104" s="65">
        <f>F105</f>
        <v>0</v>
      </c>
      <c r="G104" s="66">
        <f>G105</f>
        <v>0</v>
      </c>
      <c r="H104" s="67">
        <v>0</v>
      </c>
      <c r="I104" s="65">
        <f>I105</f>
        <v>0</v>
      </c>
      <c r="J104" s="66">
        <f>J105</f>
        <v>0</v>
      </c>
      <c r="K104" s="67">
        <v>0</v>
      </c>
      <c r="L104" s="68">
        <f t="shared" si="10"/>
        <v>0</v>
      </c>
      <c r="M104" s="65">
        <f>M105</f>
        <v>0</v>
      </c>
      <c r="N104" s="69">
        <f>N105</f>
        <v>0</v>
      </c>
      <c r="O104" s="156"/>
    </row>
    <row r="105" spans="1:17" ht="26.4" x14ac:dyDescent="0.25">
      <c r="A105" s="89" t="s">
        <v>136</v>
      </c>
      <c r="B105" s="36"/>
      <c r="C105" s="70">
        <v>0</v>
      </c>
      <c r="D105" s="73">
        <v>0</v>
      </c>
      <c r="E105" s="72">
        <v>0</v>
      </c>
      <c r="F105" s="70">
        <v>0</v>
      </c>
      <c r="G105" s="73">
        <v>0</v>
      </c>
      <c r="H105" s="72">
        <v>0</v>
      </c>
      <c r="I105" s="70">
        <v>0</v>
      </c>
      <c r="J105" s="71">
        <v>0</v>
      </c>
      <c r="K105" s="72">
        <v>0</v>
      </c>
      <c r="L105" s="74">
        <f t="shared" si="10"/>
        <v>0</v>
      </c>
      <c r="M105" s="70">
        <v>0</v>
      </c>
      <c r="N105" s="75">
        <v>0</v>
      </c>
      <c r="O105" s="156"/>
    </row>
    <row r="106" spans="1:17" ht="27.6" x14ac:dyDescent="0.25">
      <c r="A106" s="163" t="s">
        <v>44</v>
      </c>
      <c r="B106" s="37" t="s">
        <v>43</v>
      </c>
      <c r="C106" s="80">
        <f>C107</f>
        <v>0</v>
      </c>
      <c r="D106" s="81">
        <f>D107</f>
        <v>0</v>
      </c>
      <c r="E106" s="90">
        <v>0</v>
      </c>
      <c r="F106" s="80">
        <f>F107</f>
        <v>0</v>
      </c>
      <c r="G106" s="81">
        <f>G107</f>
        <v>0</v>
      </c>
      <c r="H106" s="90">
        <v>0</v>
      </c>
      <c r="I106" s="80">
        <f>I107</f>
        <v>0</v>
      </c>
      <c r="J106" s="81">
        <f>J107</f>
        <v>0</v>
      </c>
      <c r="K106" s="90" t="e">
        <f>J106/I106</f>
        <v>#DIV/0!</v>
      </c>
      <c r="L106" s="68">
        <f t="shared" si="10"/>
        <v>0</v>
      </c>
      <c r="M106" s="80">
        <f>M107</f>
        <v>0</v>
      </c>
      <c r="N106" s="82">
        <f>N107</f>
        <v>0</v>
      </c>
      <c r="O106" s="156"/>
      <c r="P106" s="85"/>
    </row>
    <row r="107" spans="1:17" ht="27" thickBot="1" x14ac:dyDescent="0.3">
      <c r="A107" s="165" t="s">
        <v>137</v>
      </c>
      <c r="B107" s="38"/>
      <c r="C107" s="93">
        <v>0</v>
      </c>
      <c r="D107" s="97">
        <v>0</v>
      </c>
      <c r="E107" s="98">
        <v>0</v>
      </c>
      <c r="F107" s="93">
        <v>0</v>
      </c>
      <c r="G107" s="97">
        <v>0</v>
      </c>
      <c r="H107" s="98">
        <v>0</v>
      </c>
      <c r="I107" s="93">
        <v>0</v>
      </c>
      <c r="J107" s="94">
        <v>0</v>
      </c>
      <c r="K107" s="98" t="e">
        <f>J107/I107</f>
        <v>#DIV/0!</v>
      </c>
      <c r="L107" s="74">
        <f t="shared" si="10"/>
        <v>0</v>
      </c>
      <c r="M107" s="93">
        <v>0</v>
      </c>
      <c r="N107" s="99">
        <v>0</v>
      </c>
      <c r="O107" s="156"/>
    </row>
    <row r="108" spans="1:17" ht="40.200000000000003" thickBot="1" x14ac:dyDescent="0.3">
      <c r="A108" s="161" t="s">
        <v>46</v>
      </c>
      <c r="B108" s="28" t="s">
        <v>45</v>
      </c>
      <c r="C108" s="105">
        <f>C109+C112</f>
        <v>0</v>
      </c>
      <c r="D108" s="106">
        <f>D109+D112</f>
        <v>0</v>
      </c>
      <c r="E108" s="102">
        <v>0</v>
      </c>
      <c r="F108" s="105">
        <f>F109+F112</f>
        <v>0</v>
      </c>
      <c r="G108" s="106">
        <f>G109+G112</f>
        <v>0</v>
      </c>
      <c r="H108" s="102">
        <v>0</v>
      </c>
      <c r="I108" s="105">
        <f>I109+I112</f>
        <v>0</v>
      </c>
      <c r="J108" s="106">
        <f>J109+J112</f>
        <v>0</v>
      </c>
      <c r="K108" s="102">
        <v>1</v>
      </c>
      <c r="L108" s="103">
        <f t="shared" si="10"/>
        <v>0</v>
      </c>
      <c r="M108" s="105">
        <f>M109+M112</f>
        <v>0</v>
      </c>
      <c r="N108" s="107">
        <f>N109+N112</f>
        <v>0</v>
      </c>
      <c r="O108" s="156"/>
    </row>
    <row r="109" spans="1:17" ht="69" x14ac:dyDescent="0.25">
      <c r="A109" s="162" t="s">
        <v>48</v>
      </c>
      <c r="B109" s="35" t="s">
        <v>47</v>
      </c>
      <c r="C109" s="65">
        <f>SUM(C110:C111)</f>
        <v>0</v>
      </c>
      <c r="D109" s="66">
        <f>SUM(D110:D111)</f>
        <v>0</v>
      </c>
      <c r="E109" s="67">
        <v>0</v>
      </c>
      <c r="F109" s="65">
        <f>SUM(F110:F111)</f>
        <v>0</v>
      </c>
      <c r="G109" s="66">
        <v>0</v>
      </c>
      <c r="H109" s="67">
        <v>0</v>
      </c>
      <c r="I109" s="65">
        <f>SUM(I110:I111)</f>
        <v>0</v>
      </c>
      <c r="J109" s="66">
        <f>SUM(J110:J111)</f>
        <v>0</v>
      </c>
      <c r="K109" s="67">
        <v>0</v>
      </c>
      <c r="L109" s="68">
        <f t="shared" si="10"/>
        <v>0</v>
      </c>
      <c r="M109" s="65">
        <f>SUM(M110:M111)</f>
        <v>0</v>
      </c>
      <c r="N109" s="69">
        <f>SUM(N110:N111)</f>
        <v>0</v>
      </c>
      <c r="O109" s="156"/>
    </row>
    <row r="110" spans="1:17" ht="26.4" x14ac:dyDescent="0.25">
      <c r="A110" s="89" t="s">
        <v>133</v>
      </c>
      <c r="B110" s="39"/>
      <c r="C110" s="70">
        <v>0</v>
      </c>
      <c r="D110" s="73">
        <v>0</v>
      </c>
      <c r="E110" s="72">
        <v>0</v>
      </c>
      <c r="F110" s="70">
        <v>0</v>
      </c>
      <c r="G110" s="73">
        <v>0</v>
      </c>
      <c r="H110" s="72">
        <v>0</v>
      </c>
      <c r="I110" s="70">
        <v>0</v>
      </c>
      <c r="J110" s="71">
        <v>0</v>
      </c>
      <c r="K110" s="72">
        <v>0</v>
      </c>
      <c r="L110" s="74">
        <f t="shared" si="10"/>
        <v>0</v>
      </c>
      <c r="M110" s="70">
        <v>0</v>
      </c>
      <c r="N110" s="75">
        <v>0</v>
      </c>
      <c r="O110" s="156"/>
    </row>
    <row r="111" spans="1:17" x14ac:dyDescent="0.25">
      <c r="A111" s="89" t="s">
        <v>186</v>
      </c>
      <c r="B111" s="39"/>
      <c r="C111" s="70">
        <v>0</v>
      </c>
      <c r="D111" s="73">
        <v>0</v>
      </c>
      <c r="E111" s="72">
        <v>0</v>
      </c>
      <c r="F111" s="70">
        <v>0</v>
      </c>
      <c r="G111" s="73">
        <v>0</v>
      </c>
      <c r="H111" s="72">
        <v>0</v>
      </c>
      <c r="I111" s="70">
        <v>0</v>
      </c>
      <c r="J111" s="71">
        <v>0</v>
      </c>
      <c r="K111" s="72">
        <v>0</v>
      </c>
      <c r="L111" s="74">
        <f t="shared" si="10"/>
        <v>0</v>
      </c>
      <c r="M111" s="70">
        <v>0</v>
      </c>
      <c r="N111" s="75">
        <v>0</v>
      </c>
      <c r="O111" s="156"/>
    </row>
    <row r="112" spans="1:17" ht="55.2" x14ac:dyDescent="0.25">
      <c r="A112" s="163" t="s">
        <v>50</v>
      </c>
      <c r="B112" s="37" t="s">
        <v>49</v>
      </c>
      <c r="C112" s="80">
        <f>SUM(C113:C113)</f>
        <v>0</v>
      </c>
      <c r="D112" s="81">
        <f>SUM(D113:D113)</f>
        <v>0</v>
      </c>
      <c r="E112" s="90">
        <v>0</v>
      </c>
      <c r="F112" s="80">
        <f>SUM(F113:F113)</f>
        <v>0</v>
      </c>
      <c r="G112" s="81">
        <f>SUM(G113:G113)</f>
        <v>0</v>
      </c>
      <c r="H112" s="90"/>
      <c r="I112" s="80">
        <f>SUM(I113:I113)</f>
        <v>0</v>
      </c>
      <c r="J112" s="81">
        <f>SUM(J113:J113)</f>
        <v>0</v>
      </c>
      <c r="K112" s="90">
        <v>0</v>
      </c>
      <c r="L112" s="68">
        <f t="shared" si="10"/>
        <v>0</v>
      </c>
      <c r="M112" s="80">
        <f>SUM(M113:M113)</f>
        <v>0</v>
      </c>
      <c r="N112" s="82">
        <f>SUM(N113:N113)</f>
        <v>0</v>
      </c>
      <c r="O112" s="156"/>
    </row>
    <row r="113" spans="1:17" ht="13.8" thickBot="1" x14ac:dyDescent="0.3">
      <c r="A113" s="89"/>
      <c r="B113" s="39"/>
      <c r="C113" s="70">
        <v>0</v>
      </c>
      <c r="D113" s="73">
        <v>0</v>
      </c>
      <c r="E113" s="72">
        <v>0</v>
      </c>
      <c r="F113" s="70">
        <v>0</v>
      </c>
      <c r="G113" s="73">
        <v>0</v>
      </c>
      <c r="H113" s="72">
        <v>0</v>
      </c>
      <c r="I113" s="70">
        <v>0</v>
      </c>
      <c r="J113" s="73">
        <v>0</v>
      </c>
      <c r="K113" s="72">
        <v>0</v>
      </c>
      <c r="L113" s="74">
        <v>0</v>
      </c>
      <c r="M113" s="70">
        <v>0</v>
      </c>
      <c r="N113" s="75">
        <v>0</v>
      </c>
      <c r="O113" s="156"/>
    </row>
    <row r="114" spans="1:17" ht="40.200000000000003" thickBot="1" x14ac:dyDescent="0.3">
      <c r="A114" s="161" t="s">
        <v>52</v>
      </c>
      <c r="B114" s="24" t="s">
        <v>51</v>
      </c>
      <c r="C114" s="100">
        <f>C115+C120+C124+C135</f>
        <v>0</v>
      </c>
      <c r="D114" s="101">
        <f>D115+D120+D124+D135</f>
        <v>0</v>
      </c>
      <c r="E114" s="102">
        <v>1</v>
      </c>
      <c r="F114" s="100">
        <f>F115+F120+F124+F135</f>
        <v>0</v>
      </c>
      <c r="G114" s="101">
        <f>G115+G120+G124+G135</f>
        <v>0</v>
      </c>
      <c r="H114" s="102" t="e">
        <f>G114/F114</f>
        <v>#DIV/0!</v>
      </c>
      <c r="I114" s="100">
        <f>I115+I120+I124+I135</f>
        <v>0</v>
      </c>
      <c r="J114" s="101">
        <f>J115+J120+J124+J135</f>
        <v>0</v>
      </c>
      <c r="K114" s="102">
        <v>0</v>
      </c>
      <c r="L114" s="103">
        <f t="shared" ref="L114:L123" si="16">D114+G114+J114</f>
        <v>0</v>
      </c>
      <c r="M114" s="100">
        <f>M115+M120+M124+M135</f>
        <v>0</v>
      </c>
      <c r="N114" s="104">
        <f>N115+N120+N124+N135</f>
        <v>0</v>
      </c>
      <c r="O114" s="157"/>
    </row>
    <row r="115" spans="1:17" ht="82.8" x14ac:dyDescent="0.25">
      <c r="A115" s="108" t="s">
        <v>225</v>
      </c>
      <c r="B115" s="25" t="s">
        <v>53</v>
      </c>
      <c r="C115" s="65">
        <f>SUM(C116:C119)</f>
        <v>0</v>
      </c>
      <c r="D115" s="66">
        <f>SUM(D116:D119)</f>
        <v>0</v>
      </c>
      <c r="E115" s="67">
        <v>0</v>
      </c>
      <c r="F115" s="65">
        <f>SUM(F116:F119)</f>
        <v>0</v>
      </c>
      <c r="G115" s="66">
        <f>SUM(G116:G119)</f>
        <v>0</v>
      </c>
      <c r="H115" s="67" t="e">
        <f>G115/F115</f>
        <v>#DIV/0!</v>
      </c>
      <c r="I115" s="65">
        <f>SUM(I116:I119)</f>
        <v>0</v>
      </c>
      <c r="J115" s="66">
        <f>SUM(J116:J119)</f>
        <v>0</v>
      </c>
      <c r="K115" s="67">
        <v>0</v>
      </c>
      <c r="L115" s="68">
        <f t="shared" si="16"/>
        <v>0</v>
      </c>
      <c r="M115" s="65">
        <f>SUM(M116:M119)</f>
        <v>0</v>
      </c>
      <c r="N115" s="69">
        <f>SUM(N116:N119)</f>
        <v>0</v>
      </c>
      <c r="O115" s="156"/>
    </row>
    <row r="116" spans="1:17" ht="39.6" x14ac:dyDescent="0.25">
      <c r="A116" s="109" t="s">
        <v>226</v>
      </c>
      <c r="B116" s="30"/>
      <c r="C116" s="70">
        <v>0</v>
      </c>
      <c r="D116" s="73">
        <v>0</v>
      </c>
      <c r="E116" s="72">
        <v>0</v>
      </c>
      <c r="F116" s="70">
        <v>0</v>
      </c>
      <c r="G116" s="73">
        <v>0</v>
      </c>
      <c r="H116" s="72">
        <v>0</v>
      </c>
      <c r="I116" s="70">
        <v>0</v>
      </c>
      <c r="J116" s="73">
        <v>0</v>
      </c>
      <c r="K116" s="72">
        <v>0</v>
      </c>
      <c r="L116" s="74">
        <f t="shared" si="16"/>
        <v>0</v>
      </c>
      <c r="M116" s="70">
        <v>0</v>
      </c>
      <c r="N116" s="75">
        <v>0</v>
      </c>
      <c r="O116" s="156"/>
    </row>
    <row r="117" spans="1:17" ht="39.6" x14ac:dyDescent="0.25">
      <c r="A117" s="109" t="s">
        <v>227</v>
      </c>
      <c r="B117" s="40"/>
      <c r="C117" s="70">
        <v>0</v>
      </c>
      <c r="D117" s="73">
        <v>0</v>
      </c>
      <c r="E117" s="72">
        <v>0</v>
      </c>
      <c r="F117" s="70">
        <v>0</v>
      </c>
      <c r="G117" s="71">
        <v>0</v>
      </c>
      <c r="H117" s="72" t="e">
        <f>G117/F117</f>
        <v>#DIV/0!</v>
      </c>
      <c r="I117" s="70">
        <v>0</v>
      </c>
      <c r="J117" s="73">
        <v>0</v>
      </c>
      <c r="K117" s="72">
        <v>0</v>
      </c>
      <c r="L117" s="74">
        <f t="shared" si="16"/>
        <v>0</v>
      </c>
      <c r="M117" s="70">
        <v>0</v>
      </c>
      <c r="N117" s="75">
        <v>0</v>
      </c>
      <c r="O117" s="156" t="s">
        <v>350</v>
      </c>
    </row>
    <row r="118" spans="1:17" x14ac:dyDescent="0.25">
      <c r="A118" s="89"/>
      <c r="B118" s="30"/>
      <c r="C118" s="70">
        <v>0</v>
      </c>
      <c r="D118" s="73">
        <v>0</v>
      </c>
      <c r="E118" s="72">
        <v>0</v>
      </c>
      <c r="F118" s="70">
        <v>0</v>
      </c>
      <c r="G118" s="73">
        <v>0</v>
      </c>
      <c r="H118" s="72">
        <v>0</v>
      </c>
      <c r="I118" s="70">
        <v>0</v>
      </c>
      <c r="J118" s="73">
        <v>0</v>
      </c>
      <c r="K118" s="72">
        <v>0</v>
      </c>
      <c r="L118" s="74">
        <f t="shared" si="16"/>
        <v>0</v>
      </c>
      <c r="M118" s="70">
        <v>0</v>
      </c>
      <c r="N118" s="75">
        <v>0</v>
      </c>
      <c r="O118" s="156"/>
    </row>
    <row r="119" spans="1:17" x14ac:dyDescent="0.25">
      <c r="A119" s="89"/>
      <c r="B119" s="30"/>
      <c r="C119" s="70">
        <v>0</v>
      </c>
      <c r="D119" s="73">
        <v>0</v>
      </c>
      <c r="E119" s="72">
        <v>0</v>
      </c>
      <c r="F119" s="70">
        <v>0</v>
      </c>
      <c r="G119" s="73">
        <v>0</v>
      </c>
      <c r="H119" s="72">
        <v>0</v>
      </c>
      <c r="I119" s="70">
        <v>0</v>
      </c>
      <c r="J119" s="73">
        <v>0</v>
      </c>
      <c r="K119" s="72">
        <v>0</v>
      </c>
      <c r="L119" s="74">
        <f t="shared" si="16"/>
        <v>0</v>
      </c>
      <c r="M119" s="70">
        <v>0</v>
      </c>
      <c r="N119" s="75">
        <v>0</v>
      </c>
      <c r="O119" s="156"/>
    </row>
    <row r="120" spans="1:17" ht="41.4" x14ac:dyDescent="0.3">
      <c r="A120" s="110" t="s">
        <v>55</v>
      </c>
      <c r="B120" s="31" t="s">
        <v>54</v>
      </c>
      <c r="C120" s="80">
        <f>SUM(C121:C121)</f>
        <v>0</v>
      </c>
      <c r="D120" s="81">
        <f>SUM(D121:D121)</f>
        <v>0</v>
      </c>
      <c r="E120" s="90">
        <v>0</v>
      </c>
      <c r="F120" s="80">
        <f>SUM(F121:F123)</f>
        <v>0</v>
      </c>
      <c r="G120" s="81">
        <f>SUM(G121:G123)</f>
        <v>0</v>
      </c>
      <c r="H120" s="90" t="e">
        <f>G120/F120</f>
        <v>#DIV/0!</v>
      </c>
      <c r="I120" s="80">
        <f>SUM(I121:I121)</f>
        <v>0</v>
      </c>
      <c r="J120" s="81">
        <f>SUM(J121:J121)</f>
        <v>0</v>
      </c>
      <c r="K120" s="90">
        <v>0</v>
      </c>
      <c r="L120" s="68">
        <f t="shared" si="16"/>
        <v>0</v>
      </c>
      <c r="M120" s="80">
        <f>SUM(M121:M121)</f>
        <v>0</v>
      </c>
      <c r="N120" s="82">
        <f>SUM(N121:N121)</f>
        <v>0</v>
      </c>
      <c r="O120" s="156"/>
    </row>
    <row r="121" spans="1:17" s="79" customFormat="1" ht="26.4" x14ac:dyDescent="0.25">
      <c r="A121" s="109" t="s">
        <v>228</v>
      </c>
      <c r="B121" s="40"/>
      <c r="C121" s="70">
        <v>0</v>
      </c>
      <c r="D121" s="73">
        <v>0</v>
      </c>
      <c r="E121" s="72">
        <v>0</v>
      </c>
      <c r="F121" s="70">
        <v>0</v>
      </c>
      <c r="G121" s="71">
        <v>0</v>
      </c>
      <c r="H121" s="72" t="e">
        <f>G121/F121</f>
        <v>#DIV/0!</v>
      </c>
      <c r="I121" s="70">
        <v>0</v>
      </c>
      <c r="J121" s="73">
        <v>0</v>
      </c>
      <c r="K121" s="72">
        <v>0</v>
      </c>
      <c r="L121" s="74">
        <f t="shared" si="16"/>
        <v>0</v>
      </c>
      <c r="M121" s="70">
        <v>0</v>
      </c>
      <c r="N121" s="75">
        <v>0</v>
      </c>
      <c r="O121" s="156" t="s">
        <v>309</v>
      </c>
      <c r="P121" s="77"/>
      <c r="Q121" s="78"/>
    </row>
    <row r="122" spans="1:17" ht="39.6" x14ac:dyDescent="0.25">
      <c r="A122" s="111" t="s">
        <v>229</v>
      </c>
      <c r="B122" s="41"/>
      <c r="C122" s="70">
        <v>0</v>
      </c>
      <c r="D122" s="73">
        <v>0</v>
      </c>
      <c r="E122" s="72">
        <v>0</v>
      </c>
      <c r="F122" s="70">
        <v>0</v>
      </c>
      <c r="G122" s="73">
        <v>0</v>
      </c>
      <c r="H122" s="72">
        <v>0</v>
      </c>
      <c r="I122" s="70">
        <v>0</v>
      </c>
      <c r="J122" s="73">
        <v>0</v>
      </c>
      <c r="K122" s="72">
        <v>0</v>
      </c>
      <c r="L122" s="74">
        <f t="shared" si="16"/>
        <v>0</v>
      </c>
      <c r="M122" s="70">
        <v>0</v>
      </c>
      <c r="N122" s="75">
        <v>0</v>
      </c>
      <c r="O122" s="156"/>
    </row>
    <row r="123" spans="1:17" ht="39.6" x14ac:dyDescent="0.25">
      <c r="A123" s="112" t="s">
        <v>230</v>
      </c>
      <c r="B123" s="42"/>
      <c r="C123" s="93">
        <v>0</v>
      </c>
      <c r="D123" s="97">
        <v>0</v>
      </c>
      <c r="E123" s="98">
        <v>0</v>
      </c>
      <c r="F123" s="93">
        <v>0</v>
      </c>
      <c r="G123" s="97">
        <v>0</v>
      </c>
      <c r="H123" s="98">
        <v>0</v>
      </c>
      <c r="I123" s="93">
        <v>0</v>
      </c>
      <c r="J123" s="97">
        <v>0</v>
      </c>
      <c r="K123" s="98">
        <v>0</v>
      </c>
      <c r="L123" s="113">
        <f t="shared" si="16"/>
        <v>0</v>
      </c>
      <c r="M123" s="93">
        <v>0</v>
      </c>
      <c r="N123" s="99">
        <v>0</v>
      </c>
      <c r="O123" s="156"/>
    </row>
    <row r="124" spans="1:17" ht="27.6" x14ac:dyDescent="0.3">
      <c r="A124" s="110" t="s">
        <v>231</v>
      </c>
      <c r="B124" s="31" t="s">
        <v>236</v>
      </c>
      <c r="C124" s="80">
        <f>SUM(C125:C134)</f>
        <v>0</v>
      </c>
      <c r="D124" s="80">
        <f>SUM(D125:D134)</f>
        <v>0</v>
      </c>
      <c r="E124" s="80">
        <v>100</v>
      </c>
      <c r="F124" s="80">
        <f>SUM(F125:F134)</f>
        <v>0</v>
      </c>
      <c r="G124" s="80">
        <f>SUM(G125:G134)</f>
        <v>0</v>
      </c>
      <c r="H124" s="90" t="e">
        <f t="shared" ref="H124:H135" si="17">G124/F124</f>
        <v>#DIV/0!</v>
      </c>
      <c r="I124" s="80">
        <f>SUM(I125:I134)</f>
        <v>0</v>
      </c>
      <c r="J124" s="80">
        <f>SUM(J125:J134)</f>
        <v>0</v>
      </c>
      <c r="K124" s="90">
        <v>0</v>
      </c>
      <c r="L124" s="80">
        <f>SUM(L125:L134)</f>
        <v>0</v>
      </c>
      <c r="M124" s="80">
        <f>SUM(M125:M134)</f>
        <v>0</v>
      </c>
      <c r="N124" s="82">
        <f>SUM(N128:N134)</f>
        <v>0</v>
      </c>
      <c r="O124" s="156"/>
    </row>
    <row r="125" spans="1:17" ht="26.4" x14ac:dyDescent="0.25">
      <c r="A125" s="114" t="s">
        <v>358</v>
      </c>
      <c r="B125" s="43"/>
      <c r="C125" s="117"/>
      <c r="D125" s="118"/>
      <c r="E125" s="153" t="e">
        <f>D125/C125</f>
        <v>#DIV/0!</v>
      </c>
      <c r="F125" s="117"/>
      <c r="G125" s="119"/>
      <c r="H125" s="153">
        <v>0</v>
      </c>
      <c r="I125" s="117">
        <v>0</v>
      </c>
      <c r="J125" s="119">
        <v>0</v>
      </c>
      <c r="K125" s="153">
        <v>0</v>
      </c>
      <c r="L125" s="96">
        <f t="shared" ref="L125:L134" si="18">D125+G125+J125</f>
        <v>0</v>
      </c>
      <c r="M125" s="117">
        <v>0</v>
      </c>
      <c r="N125" s="120">
        <v>0</v>
      </c>
      <c r="O125" s="156"/>
    </row>
    <row r="126" spans="1:17" ht="26.4" x14ac:dyDescent="0.25">
      <c r="A126" s="114" t="s">
        <v>359</v>
      </c>
      <c r="B126" s="43"/>
      <c r="C126" s="117"/>
      <c r="D126" s="118"/>
      <c r="E126" s="153" t="e">
        <f>D126/C126</f>
        <v>#DIV/0!</v>
      </c>
      <c r="F126" s="117"/>
      <c r="G126" s="119"/>
      <c r="H126" s="153">
        <v>0</v>
      </c>
      <c r="I126" s="117">
        <v>0</v>
      </c>
      <c r="J126" s="119">
        <v>0</v>
      </c>
      <c r="K126" s="153">
        <v>0</v>
      </c>
      <c r="L126" s="96">
        <f t="shared" si="18"/>
        <v>0</v>
      </c>
      <c r="M126" s="117">
        <v>0</v>
      </c>
      <c r="N126" s="120">
        <v>0</v>
      </c>
      <c r="O126" s="156"/>
    </row>
    <row r="127" spans="1:17" x14ac:dyDescent="0.25">
      <c r="A127" s="114" t="s">
        <v>301</v>
      </c>
      <c r="B127" s="43"/>
      <c r="C127" s="117"/>
      <c r="D127" s="118"/>
      <c r="E127" s="153" t="e">
        <f>D127/C127</f>
        <v>#DIV/0!</v>
      </c>
      <c r="F127" s="117"/>
      <c r="G127" s="119"/>
      <c r="H127" s="153">
        <v>0</v>
      </c>
      <c r="I127" s="117">
        <v>0</v>
      </c>
      <c r="J127" s="119">
        <v>0</v>
      </c>
      <c r="K127" s="153">
        <v>0</v>
      </c>
      <c r="L127" s="96">
        <f t="shared" si="18"/>
        <v>0</v>
      </c>
      <c r="M127" s="117">
        <v>0</v>
      </c>
      <c r="N127" s="120">
        <v>0</v>
      </c>
      <c r="O127" s="156"/>
    </row>
    <row r="128" spans="1:17" x14ac:dyDescent="0.25">
      <c r="A128" s="115" t="s">
        <v>233</v>
      </c>
      <c r="B128" s="40"/>
      <c r="C128" s="70"/>
      <c r="D128" s="71"/>
      <c r="E128" s="72">
        <v>0</v>
      </c>
      <c r="F128" s="76"/>
      <c r="G128" s="73"/>
      <c r="H128" s="72" t="e">
        <f>G128/F128</f>
        <v>#DIV/0!</v>
      </c>
      <c r="I128" s="70">
        <v>0</v>
      </c>
      <c r="J128" s="71">
        <v>0</v>
      </c>
      <c r="K128" s="72">
        <v>0</v>
      </c>
      <c r="L128" s="74">
        <f t="shared" si="18"/>
        <v>0</v>
      </c>
      <c r="M128" s="70">
        <v>0</v>
      </c>
      <c r="N128" s="75">
        <v>0</v>
      </c>
      <c r="O128" s="156"/>
      <c r="P128" s="85"/>
    </row>
    <row r="129" spans="1:17" x14ac:dyDescent="0.25">
      <c r="A129" s="115" t="s">
        <v>362</v>
      </c>
      <c r="B129" s="40"/>
      <c r="C129" s="70"/>
      <c r="D129" s="71"/>
      <c r="E129" s="72">
        <v>0</v>
      </c>
      <c r="F129" s="76"/>
      <c r="G129" s="73"/>
      <c r="H129" s="72" t="e">
        <f>G129/F129</f>
        <v>#DIV/0!</v>
      </c>
      <c r="I129" s="70">
        <v>0</v>
      </c>
      <c r="J129" s="71">
        <v>0</v>
      </c>
      <c r="K129" s="72">
        <v>0</v>
      </c>
      <c r="L129" s="74">
        <f t="shared" si="18"/>
        <v>0</v>
      </c>
      <c r="M129" s="70">
        <v>0</v>
      </c>
      <c r="N129" s="75">
        <v>0</v>
      </c>
      <c r="O129" s="156" t="s">
        <v>309</v>
      </c>
      <c r="P129" s="85"/>
    </row>
    <row r="130" spans="1:17" x14ac:dyDescent="0.25">
      <c r="A130" s="116" t="s">
        <v>307</v>
      </c>
      <c r="B130" s="40"/>
      <c r="C130" s="70"/>
      <c r="D130" s="71"/>
      <c r="E130" s="72">
        <v>0</v>
      </c>
      <c r="F130" s="76"/>
      <c r="G130" s="73"/>
      <c r="H130" s="72" t="e">
        <f t="shared" ref="H130:H131" si="19">G130/F130</f>
        <v>#DIV/0!</v>
      </c>
      <c r="I130" s="70">
        <v>0</v>
      </c>
      <c r="J130" s="71">
        <v>0</v>
      </c>
      <c r="K130" s="72">
        <v>0</v>
      </c>
      <c r="L130" s="74">
        <f t="shared" si="18"/>
        <v>0</v>
      </c>
      <c r="M130" s="70">
        <v>0</v>
      </c>
      <c r="N130" s="75">
        <v>0</v>
      </c>
      <c r="O130" s="156" t="s">
        <v>338</v>
      </c>
      <c r="P130" s="85"/>
    </row>
    <row r="131" spans="1:17" x14ac:dyDescent="0.25">
      <c r="A131" s="116" t="s">
        <v>347</v>
      </c>
      <c r="B131" s="40"/>
      <c r="C131" s="70"/>
      <c r="D131" s="71"/>
      <c r="E131" s="72">
        <v>0</v>
      </c>
      <c r="F131" s="76"/>
      <c r="G131" s="73"/>
      <c r="H131" s="72" t="e">
        <f t="shared" si="19"/>
        <v>#DIV/0!</v>
      </c>
      <c r="I131" s="70">
        <v>0</v>
      </c>
      <c r="J131" s="71">
        <v>0</v>
      </c>
      <c r="K131" s="72">
        <v>0</v>
      </c>
      <c r="L131" s="74">
        <f t="shared" si="18"/>
        <v>0</v>
      </c>
      <c r="M131" s="70">
        <v>0</v>
      </c>
      <c r="N131" s="75">
        <v>0</v>
      </c>
      <c r="O131" s="156" t="s">
        <v>338</v>
      </c>
      <c r="P131" s="85"/>
    </row>
    <row r="132" spans="1:17" x14ac:dyDescent="0.25">
      <c r="A132" s="116" t="s">
        <v>306</v>
      </c>
      <c r="B132" s="40"/>
      <c r="C132" s="70"/>
      <c r="D132" s="73"/>
      <c r="E132" s="72">
        <v>0</v>
      </c>
      <c r="F132" s="70"/>
      <c r="G132" s="71"/>
      <c r="H132" s="72" t="e">
        <f>G132/F132</f>
        <v>#DIV/0!</v>
      </c>
      <c r="I132" s="70">
        <v>0</v>
      </c>
      <c r="J132" s="73">
        <v>0</v>
      </c>
      <c r="K132" s="72">
        <v>0</v>
      </c>
      <c r="L132" s="74">
        <f t="shared" si="18"/>
        <v>0</v>
      </c>
      <c r="M132" s="70">
        <v>0</v>
      </c>
      <c r="N132" s="75">
        <v>0</v>
      </c>
      <c r="O132" s="156" t="s">
        <v>338</v>
      </c>
    </row>
    <row r="133" spans="1:17" x14ac:dyDescent="0.25">
      <c r="A133" s="116" t="s">
        <v>342</v>
      </c>
      <c r="B133" s="40"/>
      <c r="C133" s="70"/>
      <c r="D133" s="73"/>
      <c r="E133" s="72">
        <v>0</v>
      </c>
      <c r="F133" s="70"/>
      <c r="G133" s="73"/>
      <c r="H133" s="72" t="e">
        <f>G133/F133</f>
        <v>#DIV/0!</v>
      </c>
      <c r="I133" s="70">
        <v>0</v>
      </c>
      <c r="J133" s="73">
        <v>0</v>
      </c>
      <c r="K133" s="72">
        <v>0</v>
      </c>
      <c r="L133" s="74">
        <f t="shared" si="18"/>
        <v>0</v>
      </c>
      <c r="M133" s="70">
        <v>0</v>
      </c>
      <c r="N133" s="75">
        <v>0</v>
      </c>
      <c r="O133" s="156" t="s">
        <v>309</v>
      </c>
    </row>
    <row r="134" spans="1:17" x14ac:dyDescent="0.25">
      <c r="A134" s="116" t="s">
        <v>341</v>
      </c>
      <c r="B134" s="40"/>
      <c r="C134" s="70"/>
      <c r="D134" s="71"/>
      <c r="E134" s="72">
        <v>0</v>
      </c>
      <c r="F134" s="70"/>
      <c r="G134" s="73"/>
      <c r="H134" s="72">
        <v>1</v>
      </c>
      <c r="I134" s="70">
        <v>0</v>
      </c>
      <c r="J134" s="73">
        <v>0</v>
      </c>
      <c r="K134" s="72">
        <v>0</v>
      </c>
      <c r="L134" s="74">
        <f t="shared" si="18"/>
        <v>0</v>
      </c>
      <c r="M134" s="70">
        <v>0</v>
      </c>
      <c r="N134" s="75">
        <v>0</v>
      </c>
      <c r="O134" s="156" t="s">
        <v>338</v>
      </c>
    </row>
    <row r="135" spans="1:17" ht="41.4" x14ac:dyDescent="0.3">
      <c r="A135" s="110" t="s">
        <v>232</v>
      </c>
      <c r="B135" s="31" t="s">
        <v>237</v>
      </c>
      <c r="C135" s="80">
        <f>SUM(C136:C137)</f>
        <v>0</v>
      </c>
      <c r="D135" s="80">
        <f>SUM(D136:D137)</f>
        <v>0</v>
      </c>
      <c r="E135" s="90">
        <v>1</v>
      </c>
      <c r="F135" s="80">
        <f>SUM(F136:F138)</f>
        <v>0</v>
      </c>
      <c r="G135" s="80">
        <f>SUM(G136:G138)</f>
        <v>0</v>
      </c>
      <c r="H135" s="90" t="e">
        <f t="shared" si="17"/>
        <v>#DIV/0!</v>
      </c>
      <c r="I135" s="80">
        <f>SUM(I136:I138)</f>
        <v>0</v>
      </c>
      <c r="J135" s="80">
        <f>SUM(J136:J138)</f>
        <v>0</v>
      </c>
      <c r="K135" s="90">
        <v>0</v>
      </c>
      <c r="L135" s="80">
        <f>SUM(L136:L138)</f>
        <v>0</v>
      </c>
      <c r="M135" s="80">
        <f t="shared" ref="M135:N135" si="20">SUM(M136:M138)</f>
        <v>0</v>
      </c>
      <c r="N135" s="83">
        <f t="shared" si="20"/>
        <v>0</v>
      </c>
      <c r="O135" s="156"/>
    </row>
    <row r="136" spans="1:17" s="79" customFormat="1" x14ac:dyDescent="0.25">
      <c r="A136" s="151" t="s">
        <v>301</v>
      </c>
      <c r="B136" s="152"/>
      <c r="C136" s="117">
        <v>0</v>
      </c>
      <c r="D136" s="118">
        <v>0</v>
      </c>
      <c r="E136" s="153">
        <v>1</v>
      </c>
      <c r="F136" s="117">
        <v>0</v>
      </c>
      <c r="G136" s="119">
        <v>0</v>
      </c>
      <c r="H136" s="153">
        <v>0</v>
      </c>
      <c r="I136" s="117">
        <v>0</v>
      </c>
      <c r="J136" s="119">
        <v>0</v>
      </c>
      <c r="K136" s="153">
        <v>0</v>
      </c>
      <c r="L136" s="96">
        <f t="shared" ref="L136:L151" si="21">D136+G136+J136</f>
        <v>0</v>
      </c>
      <c r="M136" s="117">
        <v>0</v>
      </c>
      <c r="N136" s="120">
        <v>0</v>
      </c>
      <c r="O136" s="156"/>
      <c r="P136" s="77"/>
      <c r="Q136" s="78"/>
    </row>
    <row r="137" spans="1:17" x14ac:dyDescent="0.25">
      <c r="A137" s="114" t="s">
        <v>288</v>
      </c>
      <c r="B137" s="43"/>
      <c r="C137" s="117">
        <v>0</v>
      </c>
      <c r="D137" s="119">
        <v>0</v>
      </c>
      <c r="E137" s="153">
        <v>0</v>
      </c>
      <c r="F137" s="207"/>
      <c r="G137" s="118"/>
      <c r="H137" s="153" t="e">
        <f>G137/F137</f>
        <v>#DIV/0!</v>
      </c>
      <c r="I137" s="117">
        <v>0</v>
      </c>
      <c r="J137" s="119">
        <v>0</v>
      </c>
      <c r="K137" s="153">
        <v>0</v>
      </c>
      <c r="L137" s="96">
        <f t="shared" si="21"/>
        <v>0</v>
      </c>
      <c r="M137" s="117">
        <v>0</v>
      </c>
      <c r="N137" s="120">
        <v>0</v>
      </c>
      <c r="O137" s="156" t="s">
        <v>309</v>
      </c>
    </row>
    <row r="138" spans="1:17" ht="27" thickBot="1" x14ac:dyDescent="0.3">
      <c r="A138" s="114" t="s">
        <v>308</v>
      </c>
      <c r="B138" s="43"/>
      <c r="C138" s="117">
        <v>0</v>
      </c>
      <c r="D138" s="119">
        <v>0</v>
      </c>
      <c r="E138" s="153">
        <v>0</v>
      </c>
      <c r="F138" s="117"/>
      <c r="G138" s="118"/>
      <c r="H138" s="153" t="e">
        <f>G138/F138</f>
        <v>#DIV/0!</v>
      </c>
      <c r="I138" s="117">
        <v>0</v>
      </c>
      <c r="J138" s="119">
        <v>0</v>
      </c>
      <c r="K138" s="153">
        <v>0</v>
      </c>
      <c r="L138" s="96">
        <f t="shared" si="21"/>
        <v>0</v>
      </c>
      <c r="M138" s="117">
        <v>0</v>
      </c>
      <c r="N138" s="120">
        <v>0</v>
      </c>
      <c r="O138" s="154" t="s">
        <v>338</v>
      </c>
    </row>
    <row r="139" spans="1:17" ht="40.200000000000003" thickBot="1" x14ac:dyDescent="0.3">
      <c r="A139" s="161" t="s">
        <v>57</v>
      </c>
      <c r="B139" s="44" t="s">
        <v>56</v>
      </c>
      <c r="C139" s="100">
        <f>C140+C142+C144</f>
        <v>0</v>
      </c>
      <c r="D139" s="101">
        <f>D140+D142+D144</f>
        <v>0</v>
      </c>
      <c r="E139" s="102">
        <v>0</v>
      </c>
      <c r="F139" s="100">
        <f>F140+F142+F144</f>
        <v>0</v>
      </c>
      <c r="G139" s="101">
        <f>G140+G142+G144</f>
        <v>0</v>
      </c>
      <c r="H139" s="102">
        <v>1</v>
      </c>
      <c r="I139" s="100">
        <f>I140+I142+I144</f>
        <v>0</v>
      </c>
      <c r="J139" s="101">
        <f>J140+J142+J144</f>
        <v>0</v>
      </c>
      <c r="K139" s="102">
        <v>0</v>
      </c>
      <c r="L139" s="103">
        <f t="shared" si="21"/>
        <v>0</v>
      </c>
      <c r="M139" s="100">
        <f>M140+M142+M144</f>
        <v>0</v>
      </c>
      <c r="N139" s="104">
        <f>N140+N142+N144</f>
        <v>0</v>
      </c>
      <c r="O139" s="154"/>
    </row>
    <row r="140" spans="1:17" ht="41.4" x14ac:dyDescent="0.25">
      <c r="A140" s="162" t="s">
        <v>213</v>
      </c>
      <c r="B140" s="35" t="s">
        <v>58</v>
      </c>
      <c r="C140" s="65">
        <f>C141</f>
        <v>0</v>
      </c>
      <c r="D140" s="66">
        <f>D141</f>
        <v>0</v>
      </c>
      <c r="E140" s="67">
        <v>0</v>
      </c>
      <c r="F140" s="65">
        <f>F141</f>
        <v>0</v>
      </c>
      <c r="G140" s="66">
        <f>G141</f>
        <v>0</v>
      </c>
      <c r="H140" s="67">
        <v>0</v>
      </c>
      <c r="I140" s="65">
        <f>I141</f>
        <v>0</v>
      </c>
      <c r="J140" s="66">
        <f>J141</f>
        <v>0</v>
      </c>
      <c r="K140" s="67">
        <v>0</v>
      </c>
      <c r="L140" s="68">
        <f t="shared" si="21"/>
        <v>0</v>
      </c>
      <c r="M140" s="65">
        <f>M141</f>
        <v>0</v>
      </c>
      <c r="N140" s="69">
        <f>N141</f>
        <v>0</v>
      </c>
      <c r="O140" s="156"/>
    </row>
    <row r="141" spans="1:17" ht="26.4" x14ac:dyDescent="0.25">
      <c r="A141" s="89" t="s">
        <v>141</v>
      </c>
      <c r="B141" s="39"/>
      <c r="C141" s="70">
        <v>0</v>
      </c>
      <c r="D141" s="73">
        <v>0</v>
      </c>
      <c r="E141" s="72">
        <v>0</v>
      </c>
      <c r="F141" s="70">
        <v>0</v>
      </c>
      <c r="G141" s="73">
        <v>0</v>
      </c>
      <c r="H141" s="72">
        <v>0</v>
      </c>
      <c r="I141" s="70">
        <v>0</v>
      </c>
      <c r="J141" s="71">
        <v>0</v>
      </c>
      <c r="K141" s="72">
        <v>0</v>
      </c>
      <c r="L141" s="74">
        <f t="shared" si="21"/>
        <v>0</v>
      </c>
      <c r="M141" s="70">
        <v>0</v>
      </c>
      <c r="N141" s="75">
        <v>0</v>
      </c>
      <c r="O141" s="156"/>
    </row>
    <row r="142" spans="1:17" ht="41.4" x14ac:dyDescent="0.25">
      <c r="A142" s="163" t="s">
        <v>60</v>
      </c>
      <c r="B142" s="37" t="s">
        <v>59</v>
      </c>
      <c r="C142" s="80">
        <f>SUM(C143:C143)</f>
        <v>0</v>
      </c>
      <c r="D142" s="81">
        <f>SUM(D143:D143)</f>
        <v>0</v>
      </c>
      <c r="E142" s="90">
        <v>0</v>
      </c>
      <c r="F142" s="80">
        <f>SUM(F143:F143)</f>
        <v>0</v>
      </c>
      <c r="G142" s="81">
        <f>SUM(G143:G143)</f>
        <v>0</v>
      </c>
      <c r="H142" s="90">
        <v>0</v>
      </c>
      <c r="I142" s="80">
        <f>SUM(I143:I143)</f>
        <v>0</v>
      </c>
      <c r="J142" s="81">
        <f>SUM(J143:J143)</f>
        <v>0</v>
      </c>
      <c r="K142" s="90">
        <v>0</v>
      </c>
      <c r="L142" s="68">
        <f t="shared" si="21"/>
        <v>0</v>
      </c>
      <c r="M142" s="80">
        <f>SUM(M143:M143)</f>
        <v>0</v>
      </c>
      <c r="N142" s="82">
        <f>SUM(N143:N143)</f>
        <v>0</v>
      </c>
      <c r="O142" s="156"/>
    </row>
    <row r="143" spans="1:17" x14ac:dyDescent="0.25">
      <c r="A143" s="89" t="s">
        <v>313</v>
      </c>
      <c r="B143" s="45"/>
      <c r="C143" s="70">
        <v>0</v>
      </c>
      <c r="D143" s="73">
        <v>0</v>
      </c>
      <c r="E143" s="72">
        <v>0</v>
      </c>
      <c r="F143" s="70">
        <v>0</v>
      </c>
      <c r="G143" s="73">
        <v>0</v>
      </c>
      <c r="H143" s="72">
        <v>0</v>
      </c>
      <c r="I143" s="70">
        <v>0</v>
      </c>
      <c r="J143" s="73">
        <v>0</v>
      </c>
      <c r="K143" s="72">
        <v>0</v>
      </c>
      <c r="L143" s="74">
        <f t="shared" si="21"/>
        <v>0</v>
      </c>
      <c r="M143" s="70">
        <v>0</v>
      </c>
      <c r="N143" s="75">
        <v>0</v>
      </c>
      <c r="O143" s="156"/>
    </row>
    <row r="144" spans="1:17" ht="41.4" x14ac:dyDescent="0.25">
      <c r="A144" s="163" t="s">
        <v>214</v>
      </c>
      <c r="B144" s="37" t="s">
        <v>61</v>
      </c>
      <c r="C144" s="80">
        <f>SUM(C145:C145)</f>
        <v>0</v>
      </c>
      <c r="D144" s="81">
        <f>SUM(D145:D145)</f>
        <v>0</v>
      </c>
      <c r="E144" s="90">
        <v>0</v>
      </c>
      <c r="F144" s="80">
        <f>SUM(F145:F145)</f>
        <v>0</v>
      </c>
      <c r="G144" s="81">
        <f>SUM(G145:G145)</f>
        <v>0</v>
      </c>
      <c r="H144" s="90">
        <v>0</v>
      </c>
      <c r="I144" s="80">
        <f>SUM(I145:I145)</f>
        <v>0</v>
      </c>
      <c r="J144" s="81">
        <f>SUM(J145:J145)</f>
        <v>0</v>
      </c>
      <c r="K144" s="90">
        <v>0</v>
      </c>
      <c r="L144" s="68">
        <f t="shared" si="21"/>
        <v>0</v>
      </c>
      <c r="M144" s="80">
        <f>SUM(M145:M145)</f>
        <v>0</v>
      </c>
      <c r="N144" s="82">
        <f>SUM(N145:N145)</f>
        <v>0</v>
      </c>
      <c r="O144" s="156"/>
    </row>
    <row r="145" spans="1:17" ht="13.8" thickBot="1" x14ac:dyDescent="0.3">
      <c r="A145" s="89"/>
      <c r="B145" s="39"/>
      <c r="C145" s="70">
        <v>0</v>
      </c>
      <c r="D145" s="73">
        <v>0</v>
      </c>
      <c r="E145" s="72">
        <v>0</v>
      </c>
      <c r="F145" s="70">
        <v>0</v>
      </c>
      <c r="G145" s="73">
        <v>0</v>
      </c>
      <c r="H145" s="72">
        <v>0</v>
      </c>
      <c r="I145" s="70">
        <v>0</v>
      </c>
      <c r="J145" s="73">
        <v>0</v>
      </c>
      <c r="K145" s="72">
        <v>0</v>
      </c>
      <c r="L145" s="74">
        <f t="shared" si="21"/>
        <v>0</v>
      </c>
      <c r="M145" s="70">
        <v>0</v>
      </c>
      <c r="N145" s="75">
        <v>0</v>
      </c>
      <c r="O145" s="156"/>
    </row>
    <row r="146" spans="1:17" ht="40.200000000000003" thickBot="1" x14ac:dyDescent="0.3">
      <c r="A146" s="161" t="s">
        <v>63</v>
      </c>
      <c r="B146" s="28" t="s">
        <v>62</v>
      </c>
      <c r="C146" s="100">
        <f>C147+C149</f>
        <v>0</v>
      </c>
      <c r="D146" s="101">
        <f>D147+D149</f>
        <v>0</v>
      </c>
      <c r="E146" s="102">
        <v>0</v>
      </c>
      <c r="F146" s="100">
        <f>F147+F149</f>
        <v>0</v>
      </c>
      <c r="G146" s="101">
        <f>G147+G149</f>
        <v>0</v>
      </c>
      <c r="H146" s="102">
        <v>0</v>
      </c>
      <c r="I146" s="100">
        <f>I147+I149</f>
        <v>0</v>
      </c>
      <c r="J146" s="101">
        <f>J147+J149</f>
        <v>0</v>
      </c>
      <c r="K146" s="102">
        <v>0</v>
      </c>
      <c r="L146" s="103">
        <f t="shared" si="21"/>
        <v>0</v>
      </c>
      <c r="M146" s="100">
        <f>M147+M149</f>
        <v>0</v>
      </c>
      <c r="N146" s="104">
        <f>N147+N149</f>
        <v>0</v>
      </c>
      <c r="O146" s="156"/>
    </row>
    <row r="147" spans="1:17" ht="41.4" x14ac:dyDescent="0.25">
      <c r="A147" s="162" t="s">
        <v>215</v>
      </c>
      <c r="B147" s="25" t="s">
        <v>64</v>
      </c>
      <c r="C147" s="65">
        <f>C148</f>
        <v>0</v>
      </c>
      <c r="D147" s="66">
        <f>D148</f>
        <v>0</v>
      </c>
      <c r="E147" s="67">
        <v>0</v>
      </c>
      <c r="F147" s="65">
        <f>F148</f>
        <v>0</v>
      </c>
      <c r="G147" s="66">
        <f>G148</f>
        <v>0</v>
      </c>
      <c r="H147" s="67">
        <v>0</v>
      </c>
      <c r="I147" s="65">
        <f>I148</f>
        <v>0</v>
      </c>
      <c r="J147" s="66">
        <f>J148</f>
        <v>0</v>
      </c>
      <c r="K147" s="67">
        <v>0</v>
      </c>
      <c r="L147" s="68">
        <f t="shared" si="21"/>
        <v>0</v>
      </c>
      <c r="M147" s="65">
        <f>M148</f>
        <v>0</v>
      </c>
      <c r="N147" s="69">
        <f>N148</f>
        <v>0</v>
      </c>
      <c r="O147" s="156"/>
    </row>
    <row r="148" spans="1:17" x14ac:dyDescent="0.25">
      <c r="A148" s="89" t="s">
        <v>187</v>
      </c>
      <c r="B148" s="27"/>
      <c r="C148" s="70">
        <v>0</v>
      </c>
      <c r="D148" s="73">
        <v>0</v>
      </c>
      <c r="E148" s="72">
        <v>0</v>
      </c>
      <c r="F148" s="70">
        <v>0</v>
      </c>
      <c r="G148" s="73">
        <v>0</v>
      </c>
      <c r="H148" s="72">
        <v>0</v>
      </c>
      <c r="I148" s="70"/>
      <c r="J148" s="71"/>
      <c r="K148" s="72" t="e">
        <f>J148/I148</f>
        <v>#DIV/0!</v>
      </c>
      <c r="L148" s="74">
        <f t="shared" si="21"/>
        <v>0</v>
      </c>
      <c r="M148" s="70">
        <v>0</v>
      </c>
      <c r="N148" s="75">
        <v>0</v>
      </c>
      <c r="O148" s="156"/>
    </row>
    <row r="149" spans="1:17" ht="26.4" x14ac:dyDescent="0.25">
      <c r="A149" s="166" t="s">
        <v>66</v>
      </c>
      <c r="B149" s="46" t="s">
        <v>65</v>
      </c>
      <c r="C149" s="121">
        <f>C150</f>
        <v>0</v>
      </c>
      <c r="D149" s="122">
        <f>D150</f>
        <v>0</v>
      </c>
      <c r="E149" s="123">
        <v>0</v>
      </c>
      <c r="F149" s="121">
        <f>F150</f>
        <v>0</v>
      </c>
      <c r="G149" s="122">
        <f>G150</f>
        <v>0</v>
      </c>
      <c r="H149" s="123">
        <v>0</v>
      </c>
      <c r="I149" s="121">
        <f>I150</f>
        <v>0</v>
      </c>
      <c r="J149" s="122">
        <f>J150</f>
        <v>0</v>
      </c>
      <c r="K149" s="123">
        <v>0</v>
      </c>
      <c r="L149" s="68">
        <f t="shared" si="21"/>
        <v>0</v>
      </c>
      <c r="M149" s="121">
        <f>M150</f>
        <v>0</v>
      </c>
      <c r="N149" s="124">
        <f>N150</f>
        <v>0</v>
      </c>
      <c r="O149" s="156"/>
    </row>
    <row r="150" spans="1:17" ht="13.8" thickBot="1" x14ac:dyDescent="0.3">
      <c r="A150" s="165" t="s">
        <v>124</v>
      </c>
      <c r="B150" s="34"/>
      <c r="C150" s="93">
        <v>0</v>
      </c>
      <c r="D150" s="94">
        <v>0</v>
      </c>
      <c r="E150" s="98">
        <v>0</v>
      </c>
      <c r="F150" s="93">
        <v>0</v>
      </c>
      <c r="G150" s="97">
        <v>0</v>
      </c>
      <c r="H150" s="98">
        <v>0</v>
      </c>
      <c r="I150" s="93">
        <v>0</v>
      </c>
      <c r="J150" s="97">
        <v>0</v>
      </c>
      <c r="K150" s="98">
        <v>0</v>
      </c>
      <c r="L150" s="74">
        <f t="shared" si="21"/>
        <v>0</v>
      </c>
      <c r="M150" s="93">
        <v>0</v>
      </c>
      <c r="N150" s="99">
        <v>0</v>
      </c>
      <c r="O150" s="156"/>
    </row>
    <row r="151" spans="1:17" ht="27" thickBot="1" x14ac:dyDescent="0.3">
      <c r="A151" s="161" t="s">
        <v>68</v>
      </c>
      <c r="B151" s="24" t="s">
        <v>67</v>
      </c>
      <c r="C151" s="100">
        <f>C152+C158+C161+C163</f>
        <v>0</v>
      </c>
      <c r="D151" s="101">
        <f>D152+D158+D161+D163</f>
        <v>0</v>
      </c>
      <c r="E151" s="102">
        <v>0</v>
      </c>
      <c r="F151" s="100">
        <f>F152+F158+F161+F163</f>
        <v>0</v>
      </c>
      <c r="G151" s="101">
        <f>G152+G158+G161+G163</f>
        <v>0</v>
      </c>
      <c r="H151" s="102">
        <v>0</v>
      </c>
      <c r="I151" s="100">
        <f>I152+I158+I161+I163</f>
        <v>0</v>
      </c>
      <c r="J151" s="101">
        <f>J152+J158+J161+J163</f>
        <v>0</v>
      </c>
      <c r="K151" s="102" t="e">
        <f>J151/I151</f>
        <v>#DIV/0!</v>
      </c>
      <c r="L151" s="208">
        <f t="shared" si="21"/>
        <v>0</v>
      </c>
      <c r="M151" s="100">
        <f>M152+M158+M161+M163</f>
        <v>0</v>
      </c>
      <c r="N151" s="104">
        <f>N152+N158+N161+N163</f>
        <v>0</v>
      </c>
      <c r="O151" s="156"/>
    </row>
    <row r="152" spans="1:17" ht="27.6" x14ac:dyDescent="0.25">
      <c r="A152" s="162" t="s">
        <v>70</v>
      </c>
      <c r="B152" s="25" t="s">
        <v>69</v>
      </c>
      <c r="C152" s="65">
        <f>SUM(C153:C157)</f>
        <v>0</v>
      </c>
      <c r="D152" s="66">
        <f>SUM(D153:D157)</f>
        <v>0</v>
      </c>
      <c r="E152" s="67">
        <v>0</v>
      </c>
      <c r="F152" s="65">
        <f>SUM(F153:F157)</f>
        <v>0</v>
      </c>
      <c r="G152" s="66">
        <f>SUM(G153:G157)</f>
        <v>0</v>
      </c>
      <c r="H152" s="67">
        <v>0</v>
      </c>
      <c r="I152" s="65">
        <f>SUM(I153:I157)</f>
        <v>0</v>
      </c>
      <c r="J152" s="66">
        <f>SUM(J153:J157)</f>
        <v>0</v>
      </c>
      <c r="K152" s="67" t="e">
        <f>J152/I152</f>
        <v>#DIV/0!</v>
      </c>
      <c r="L152" s="68">
        <f>SUM(L153:L157)</f>
        <v>0</v>
      </c>
      <c r="M152" s="65">
        <f t="shared" ref="M152:N152" si="22">SUM(M153:M157)</f>
        <v>0</v>
      </c>
      <c r="N152" s="69">
        <f t="shared" si="22"/>
        <v>0</v>
      </c>
      <c r="O152" s="156"/>
    </row>
    <row r="153" spans="1:17" ht="26.4" x14ac:dyDescent="0.25">
      <c r="A153" s="89" t="s">
        <v>143</v>
      </c>
      <c r="B153" s="27"/>
      <c r="C153" s="70">
        <v>0</v>
      </c>
      <c r="D153" s="73">
        <v>0</v>
      </c>
      <c r="E153" s="72">
        <v>0</v>
      </c>
      <c r="F153" s="70">
        <v>0</v>
      </c>
      <c r="G153" s="73">
        <v>0</v>
      </c>
      <c r="H153" s="72">
        <v>0</v>
      </c>
      <c r="I153" s="70"/>
      <c r="J153" s="71"/>
      <c r="K153" s="72" t="e">
        <f>J153/I153</f>
        <v>#DIV/0!</v>
      </c>
      <c r="L153" s="74">
        <f t="shared" ref="L153:L162" si="23">D153+G153+J153</f>
        <v>0</v>
      </c>
      <c r="M153" s="70">
        <v>0</v>
      </c>
      <c r="N153" s="75">
        <v>0</v>
      </c>
      <c r="O153" s="156"/>
    </row>
    <row r="154" spans="1:17" ht="26.4" x14ac:dyDescent="0.25">
      <c r="A154" s="89" t="s">
        <v>144</v>
      </c>
      <c r="B154" s="27"/>
      <c r="C154" s="70">
        <v>0</v>
      </c>
      <c r="D154" s="73">
        <v>0</v>
      </c>
      <c r="E154" s="72">
        <v>0</v>
      </c>
      <c r="F154" s="70">
        <v>0</v>
      </c>
      <c r="G154" s="73">
        <v>0</v>
      </c>
      <c r="H154" s="72">
        <v>0</v>
      </c>
      <c r="I154" s="70"/>
      <c r="J154" s="71"/>
      <c r="K154" s="72">
        <v>0</v>
      </c>
      <c r="L154" s="74">
        <f t="shared" si="23"/>
        <v>0</v>
      </c>
      <c r="M154" s="70">
        <v>0</v>
      </c>
      <c r="N154" s="75">
        <v>0</v>
      </c>
      <c r="O154" s="156"/>
    </row>
    <row r="155" spans="1:17" s="79" customFormat="1" x14ac:dyDescent="0.25">
      <c r="A155" s="89" t="s">
        <v>184</v>
      </c>
      <c r="B155" s="27"/>
      <c r="C155" s="70">
        <v>0</v>
      </c>
      <c r="D155" s="73">
        <v>0</v>
      </c>
      <c r="E155" s="72">
        <v>0</v>
      </c>
      <c r="F155" s="70">
        <v>0</v>
      </c>
      <c r="G155" s="73">
        <v>0</v>
      </c>
      <c r="H155" s="72">
        <v>0</v>
      </c>
      <c r="I155" s="70"/>
      <c r="J155" s="71"/>
      <c r="K155" s="72">
        <v>0</v>
      </c>
      <c r="L155" s="74">
        <f t="shared" si="23"/>
        <v>0</v>
      </c>
      <c r="M155" s="70">
        <v>0</v>
      </c>
      <c r="N155" s="75">
        <v>0</v>
      </c>
      <c r="O155" s="156"/>
      <c r="P155" s="77"/>
      <c r="Q155" s="78"/>
    </row>
    <row r="156" spans="1:17" ht="26.4" x14ac:dyDescent="0.25">
      <c r="A156" s="89" t="s">
        <v>175</v>
      </c>
      <c r="B156" s="26"/>
      <c r="C156" s="70">
        <v>0</v>
      </c>
      <c r="D156" s="73">
        <v>0</v>
      </c>
      <c r="E156" s="72">
        <v>0</v>
      </c>
      <c r="F156" s="70">
        <v>0</v>
      </c>
      <c r="G156" s="73">
        <v>0</v>
      </c>
      <c r="H156" s="72">
        <v>0</v>
      </c>
      <c r="I156" s="70"/>
      <c r="J156" s="71"/>
      <c r="K156" s="72">
        <v>0</v>
      </c>
      <c r="L156" s="74">
        <f t="shared" si="23"/>
        <v>0</v>
      </c>
      <c r="M156" s="70">
        <v>0</v>
      </c>
      <c r="N156" s="75">
        <v>0</v>
      </c>
      <c r="O156" s="156"/>
    </row>
    <row r="157" spans="1:17" s="79" customFormat="1" ht="26.4" x14ac:dyDescent="0.25">
      <c r="A157" s="89" t="s">
        <v>271</v>
      </c>
      <c r="B157" s="26"/>
      <c r="C157" s="70">
        <v>0</v>
      </c>
      <c r="D157" s="73">
        <v>0</v>
      </c>
      <c r="E157" s="72">
        <v>0</v>
      </c>
      <c r="F157" s="70">
        <v>0</v>
      </c>
      <c r="G157" s="73">
        <v>0</v>
      </c>
      <c r="H157" s="72">
        <v>0</v>
      </c>
      <c r="I157" s="70"/>
      <c r="J157" s="71"/>
      <c r="K157" s="72">
        <v>0</v>
      </c>
      <c r="L157" s="74">
        <f t="shared" si="23"/>
        <v>0</v>
      </c>
      <c r="M157" s="70">
        <v>0</v>
      </c>
      <c r="N157" s="75">
        <v>0</v>
      </c>
      <c r="O157" s="156"/>
      <c r="P157" s="77"/>
      <c r="Q157" s="78"/>
    </row>
    <row r="158" spans="1:17" ht="41.4" x14ac:dyDescent="0.25">
      <c r="A158" s="163" t="s">
        <v>72</v>
      </c>
      <c r="B158" s="31" t="s">
        <v>71</v>
      </c>
      <c r="C158" s="80">
        <f>SUM(C159:C160)</f>
        <v>0</v>
      </c>
      <c r="D158" s="81">
        <f>SUM(D159:D160)</f>
        <v>0</v>
      </c>
      <c r="E158" s="90">
        <v>0</v>
      </c>
      <c r="F158" s="80">
        <f>SUM(F159:F160)</f>
        <v>0</v>
      </c>
      <c r="G158" s="81">
        <f>SUM(G159:G160)</f>
        <v>0</v>
      </c>
      <c r="H158" s="90">
        <v>0</v>
      </c>
      <c r="I158" s="80">
        <f>I159</f>
        <v>0</v>
      </c>
      <c r="J158" s="81">
        <f>SUM(J159:J160)</f>
        <v>0</v>
      </c>
      <c r="K158" s="90">
        <v>0</v>
      </c>
      <c r="L158" s="68">
        <f t="shared" si="23"/>
        <v>0</v>
      </c>
      <c r="M158" s="80">
        <f>SUM(M159:M160)</f>
        <v>0</v>
      </c>
      <c r="N158" s="82">
        <f>SUM(N159:N160)</f>
        <v>0</v>
      </c>
      <c r="O158" s="156"/>
      <c r="P158" s="85"/>
    </row>
    <row r="159" spans="1:17" ht="26.4" x14ac:dyDescent="0.25">
      <c r="A159" s="89" t="s">
        <v>73</v>
      </c>
      <c r="B159" s="26"/>
      <c r="C159" s="70">
        <v>0</v>
      </c>
      <c r="D159" s="73">
        <v>0</v>
      </c>
      <c r="E159" s="72">
        <v>0</v>
      </c>
      <c r="F159" s="70">
        <v>0</v>
      </c>
      <c r="G159" s="73">
        <v>0</v>
      </c>
      <c r="H159" s="72">
        <v>0</v>
      </c>
      <c r="I159" s="70"/>
      <c r="J159" s="71"/>
      <c r="K159" s="72" t="e">
        <f>J159/I159</f>
        <v>#DIV/0!</v>
      </c>
      <c r="L159" s="74">
        <f t="shared" si="23"/>
        <v>0</v>
      </c>
      <c r="M159" s="70">
        <v>0</v>
      </c>
      <c r="N159" s="75">
        <v>0</v>
      </c>
      <c r="O159" s="156"/>
    </row>
    <row r="160" spans="1:17" x14ac:dyDescent="0.25">
      <c r="A160" s="89" t="s">
        <v>185</v>
      </c>
      <c r="B160" s="27"/>
      <c r="C160" s="70">
        <v>0</v>
      </c>
      <c r="D160" s="73">
        <v>0</v>
      </c>
      <c r="E160" s="72">
        <v>0</v>
      </c>
      <c r="F160" s="70">
        <v>0</v>
      </c>
      <c r="G160" s="73">
        <v>0</v>
      </c>
      <c r="H160" s="72">
        <v>0</v>
      </c>
      <c r="I160" s="70">
        <v>0</v>
      </c>
      <c r="J160" s="71">
        <v>0</v>
      </c>
      <c r="K160" s="72">
        <v>0</v>
      </c>
      <c r="L160" s="74">
        <f t="shared" si="23"/>
        <v>0</v>
      </c>
      <c r="M160" s="70">
        <v>0</v>
      </c>
      <c r="N160" s="75">
        <v>0</v>
      </c>
      <c r="O160" s="157"/>
    </row>
    <row r="161" spans="1:16" ht="41.4" x14ac:dyDescent="0.25">
      <c r="A161" s="163" t="s">
        <v>75</v>
      </c>
      <c r="B161" s="31" t="s">
        <v>74</v>
      </c>
      <c r="C161" s="80">
        <f>SUM(C162:C162)</f>
        <v>0</v>
      </c>
      <c r="D161" s="81">
        <f>SUM(D162:D162)</f>
        <v>0</v>
      </c>
      <c r="E161" s="90">
        <v>0</v>
      </c>
      <c r="F161" s="80">
        <f>SUM(F162:F162)</f>
        <v>0</v>
      </c>
      <c r="G161" s="81">
        <f>SUM(G162:G162)</f>
        <v>0</v>
      </c>
      <c r="H161" s="90">
        <v>0</v>
      </c>
      <c r="I161" s="80">
        <f>SUM(I162:I162)</f>
        <v>0</v>
      </c>
      <c r="J161" s="81">
        <f>SUM(J162:J162)</f>
        <v>0</v>
      </c>
      <c r="K161" s="90" t="e">
        <f>J161/I161</f>
        <v>#DIV/0!</v>
      </c>
      <c r="L161" s="68">
        <f t="shared" si="23"/>
        <v>0</v>
      </c>
      <c r="M161" s="80">
        <f>SUM(M162:M162)</f>
        <v>0</v>
      </c>
      <c r="N161" s="209">
        <f>SUM(N162:N162)</f>
        <v>0</v>
      </c>
      <c r="O161" s="157"/>
    </row>
    <row r="162" spans="1:16" ht="39.6" x14ac:dyDescent="0.25">
      <c r="A162" s="89" t="s">
        <v>145</v>
      </c>
      <c r="B162" s="27"/>
      <c r="C162" s="70">
        <v>0</v>
      </c>
      <c r="D162" s="73">
        <v>0</v>
      </c>
      <c r="E162" s="72">
        <v>0</v>
      </c>
      <c r="F162" s="70">
        <v>0</v>
      </c>
      <c r="G162" s="73">
        <v>0</v>
      </c>
      <c r="H162" s="72">
        <v>0</v>
      </c>
      <c r="I162" s="70"/>
      <c r="J162" s="71"/>
      <c r="K162" s="72" t="e">
        <f>J162/I162</f>
        <v>#DIV/0!</v>
      </c>
      <c r="L162" s="74">
        <f t="shared" si="23"/>
        <v>0</v>
      </c>
      <c r="M162" s="70">
        <v>0</v>
      </c>
      <c r="N162" s="75">
        <v>0</v>
      </c>
      <c r="O162" s="156"/>
    </row>
    <row r="163" spans="1:16" ht="69" x14ac:dyDescent="0.25">
      <c r="A163" s="163" t="s">
        <v>77</v>
      </c>
      <c r="B163" s="31" t="s">
        <v>76</v>
      </c>
      <c r="C163" s="80">
        <f>C164+C165</f>
        <v>0</v>
      </c>
      <c r="D163" s="80">
        <f>D164+D165</f>
        <v>0</v>
      </c>
      <c r="E163" s="90">
        <v>0</v>
      </c>
      <c r="F163" s="80">
        <f>F164+F165</f>
        <v>0</v>
      </c>
      <c r="G163" s="80">
        <f>G164+G165</f>
        <v>0</v>
      </c>
      <c r="H163" s="90">
        <v>0</v>
      </c>
      <c r="I163" s="80">
        <f>I164+I165</f>
        <v>0</v>
      </c>
      <c r="J163" s="80">
        <f>J164+J165</f>
        <v>0</v>
      </c>
      <c r="K163" s="90">
        <v>0</v>
      </c>
      <c r="L163" s="80">
        <f>L164+L165</f>
        <v>0</v>
      </c>
      <c r="M163" s="80">
        <f>M164+M165</f>
        <v>0</v>
      </c>
      <c r="N163" s="82">
        <f>N164</f>
        <v>0</v>
      </c>
      <c r="O163" s="156"/>
    </row>
    <row r="164" spans="1:16" x14ac:dyDescent="0.25">
      <c r="A164" s="167" t="s">
        <v>146</v>
      </c>
      <c r="B164" s="47"/>
      <c r="C164" s="73">
        <v>0</v>
      </c>
      <c r="D164" s="73">
        <v>0</v>
      </c>
      <c r="E164" s="210">
        <v>0</v>
      </c>
      <c r="F164" s="73">
        <v>0</v>
      </c>
      <c r="G164" s="73">
        <v>0</v>
      </c>
      <c r="H164" s="210">
        <v>0</v>
      </c>
      <c r="I164" s="73"/>
      <c r="J164" s="71"/>
      <c r="K164" s="210" t="e">
        <f>J164/I164</f>
        <v>#DIV/0!</v>
      </c>
      <c r="L164" s="73">
        <f>D164+G164+J164</f>
        <v>0</v>
      </c>
      <c r="M164" s="73">
        <v>0</v>
      </c>
      <c r="N164" s="73">
        <v>0</v>
      </c>
      <c r="O164" s="197"/>
    </row>
    <row r="165" spans="1:16" x14ac:dyDescent="0.25">
      <c r="A165" s="167" t="s">
        <v>146</v>
      </c>
      <c r="B165" s="47"/>
      <c r="C165" s="73">
        <v>0</v>
      </c>
      <c r="D165" s="73">
        <v>0</v>
      </c>
      <c r="E165" s="210">
        <v>0</v>
      </c>
      <c r="F165" s="73">
        <v>0</v>
      </c>
      <c r="G165" s="73">
        <v>0</v>
      </c>
      <c r="H165" s="210">
        <v>0</v>
      </c>
      <c r="I165" s="73"/>
      <c r="J165" s="71"/>
      <c r="K165" s="210" t="e">
        <f>J165/I165</f>
        <v>#DIV/0!</v>
      </c>
      <c r="L165" s="73">
        <f>D165+G165+J165</f>
        <v>0</v>
      </c>
      <c r="M165" s="73">
        <v>0</v>
      </c>
      <c r="N165" s="73">
        <v>0</v>
      </c>
      <c r="O165" s="197"/>
    </row>
    <row r="166" spans="1:16" ht="40.200000000000003" thickBot="1" x14ac:dyDescent="0.3">
      <c r="A166" s="168" t="s">
        <v>79</v>
      </c>
      <c r="B166" s="48" t="s">
        <v>78</v>
      </c>
      <c r="C166" s="211">
        <f>SUM(C168:C173)</f>
        <v>0</v>
      </c>
      <c r="D166" s="212">
        <f>D167+D174</f>
        <v>0</v>
      </c>
      <c r="E166" s="213">
        <v>1</v>
      </c>
      <c r="F166" s="211">
        <f>F167+F174</f>
        <v>0</v>
      </c>
      <c r="G166" s="212">
        <f>G167+G174</f>
        <v>0</v>
      </c>
      <c r="H166" s="213">
        <v>0</v>
      </c>
      <c r="I166" s="211">
        <f>I167+I174</f>
        <v>0</v>
      </c>
      <c r="J166" s="212">
        <f>J167+J174</f>
        <v>0</v>
      </c>
      <c r="K166" s="213">
        <v>1</v>
      </c>
      <c r="L166" s="214">
        <f>D166+G166+J166</f>
        <v>0</v>
      </c>
      <c r="M166" s="211">
        <f>M167+M174</f>
        <v>0</v>
      </c>
      <c r="N166" s="215">
        <f>N167+N174</f>
        <v>0</v>
      </c>
      <c r="O166" s="154"/>
    </row>
    <row r="167" spans="1:16" ht="41.4" x14ac:dyDescent="0.25">
      <c r="A167" s="162" t="s">
        <v>81</v>
      </c>
      <c r="B167" s="25" t="s">
        <v>80</v>
      </c>
      <c r="C167" s="65">
        <f>SUM(C168:C173)</f>
        <v>0</v>
      </c>
      <c r="D167" s="65">
        <f>SUM(D168:D173)</f>
        <v>0</v>
      </c>
      <c r="E167" s="67">
        <v>0</v>
      </c>
      <c r="F167" s="65">
        <f>SUM(F168:F173)</f>
        <v>0</v>
      </c>
      <c r="G167" s="65">
        <f>SUM(G168:G173)</f>
        <v>0</v>
      </c>
      <c r="H167" s="67">
        <v>0</v>
      </c>
      <c r="I167" s="65">
        <f>SUM(I168:I173)</f>
        <v>0</v>
      </c>
      <c r="J167" s="65">
        <f>SUM(J168:J173)</f>
        <v>0</v>
      </c>
      <c r="K167" s="67">
        <v>1</v>
      </c>
      <c r="L167" s="65">
        <f>SUM(L168:L173)</f>
        <v>0</v>
      </c>
      <c r="M167" s="65">
        <f>SUM(M168:M173)</f>
        <v>0</v>
      </c>
      <c r="N167" s="69">
        <f>SUM(N168:N170)</f>
        <v>0</v>
      </c>
      <c r="O167" s="156"/>
    </row>
    <row r="168" spans="1:16" ht="26.4" x14ac:dyDescent="0.25">
      <c r="A168" s="89" t="s">
        <v>256</v>
      </c>
      <c r="B168" s="26"/>
      <c r="C168" s="70">
        <v>0</v>
      </c>
      <c r="D168" s="73">
        <v>0</v>
      </c>
      <c r="E168" s="72">
        <v>0</v>
      </c>
      <c r="F168" s="70">
        <v>0</v>
      </c>
      <c r="G168" s="73">
        <v>0</v>
      </c>
      <c r="H168" s="72">
        <v>0</v>
      </c>
      <c r="I168" s="70"/>
      <c r="J168" s="71"/>
      <c r="K168" s="72" t="e">
        <f>J168/I168</f>
        <v>#DIV/0!</v>
      </c>
      <c r="L168" s="74">
        <f>D168+G168+J168</f>
        <v>0</v>
      </c>
      <c r="M168" s="70">
        <v>0</v>
      </c>
      <c r="N168" s="75">
        <v>0</v>
      </c>
      <c r="O168" s="156"/>
    </row>
    <row r="169" spans="1:16" x14ac:dyDescent="0.25">
      <c r="A169" s="89" t="s">
        <v>292</v>
      </c>
      <c r="B169" s="27"/>
      <c r="C169" s="70">
        <v>0</v>
      </c>
      <c r="D169" s="73">
        <v>0</v>
      </c>
      <c r="E169" s="72">
        <v>0</v>
      </c>
      <c r="F169" s="70">
        <v>0</v>
      </c>
      <c r="G169" s="73">
        <v>0</v>
      </c>
      <c r="H169" s="72">
        <v>0</v>
      </c>
      <c r="I169" s="70"/>
      <c r="J169" s="71"/>
      <c r="K169" s="72">
        <v>0</v>
      </c>
      <c r="L169" s="74">
        <f>D169+G169+J169</f>
        <v>0</v>
      </c>
      <c r="M169" s="70">
        <v>0</v>
      </c>
      <c r="N169" s="75">
        <v>0</v>
      </c>
      <c r="O169" s="156"/>
      <c r="P169" s="85"/>
    </row>
    <row r="170" spans="1:16" ht="26.4" x14ac:dyDescent="0.25">
      <c r="A170" s="89" t="s">
        <v>247</v>
      </c>
      <c r="B170" s="27"/>
      <c r="C170" s="70">
        <v>0</v>
      </c>
      <c r="D170" s="73">
        <v>0</v>
      </c>
      <c r="E170" s="72">
        <v>0</v>
      </c>
      <c r="F170" s="70">
        <v>0</v>
      </c>
      <c r="G170" s="73">
        <v>0</v>
      </c>
      <c r="H170" s="72">
        <v>0</v>
      </c>
      <c r="I170" s="70"/>
      <c r="J170" s="71"/>
      <c r="K170" s="72">
        <v>0</v>
      </c>
      <c r="L170" s="74">
        <f>D170+G170+J170</f>
        <v>0</v>
      </c>
      <c r="M170" s="70">
        <v>0</v>
      </c>
      <c r="N170" s="75">
        <v>0</v>
      </c>
      <c r="O170" s="156"/>
    </row>
    <row r="171" spans="1:16" ht="26.4" x14ac:dyDescent="0.25">
      <c r="A171" s="89" t="s">
        <v>248</v>
      </c>
      <c r="B171" s="26"/>
      <c r="C171" s="70">
        <v>0</v>
      </c>
      <c r="D171" s="73">
        <v>0</v>
      </c>
      <c r="E171" s="72">
        <v>0</v>
      </c>
      <c r="F171" s="70">
        <v>0</v>
      </c>
      <c r="G171" s="73">
        <v>0</v>
      </c>
      <c r="H171" s="72">
        <v>0</v>
      </c>
      <c r="I171" s="70"/>
      <c r="J171" s="71"/>
      <c r="K171" s="72">
        <v>1</v>
      </c>
      <c r="L171" s="74">
        <f>D171+G171+J171</f>
        <v>0</v>
      </c>
      <c r="M171" s="70">
        <v>0</v>
      </c>
      <c r="N171" s="75">
        <v>0</v>
      </c>
      <c r="O171" s="159"/>
    </row>
    <row r="172" spans="1:16" x14ac:dyDescent="0.25">
      <c r="A172" s="89" t="s">
        <v>336</v>
      </c>
      <c r="B172" s="26"/>
      <c r="C172" s="70">
        <v>0</v>
      </c>
      <c r="D172" s="73">
        <v>0</v>
      </c>
      <c r="E172" s="72">
        <v>0</v>
      </c>
      <c r="F172" s="70">
        <v>0</v>
      </c>
      <c r="G172" s="73">
        <v>0</v>
      </c>
      <c r="H172" s="72">
        <v>1</v>
      </c>
      <c r="I172" s="70"/>
      <c r="J172" s="71"/>
      <c r="K172" s="72" t="e">
        <f>J172/I172</f>
        <v>#DIV/0!</v>
      </c>
      <c r="L172" s="74">
        <f>D172+G172+J172</f>
        <v>0</v>
      </c>
      <c r="M172" s="70">
        <v>0</v>
      </c>
      <c r="N172" s="75">
        <v>0</v>
      </c>
      <c r="O172" s="159"/>
    </row>
    <row r="173" spans="1:16" x14ac:dyDescent="0.25">
      <c r="A173" s="89" t="s">
        <v>325</v>
      </c>
      <c r="B173" s="26"/>
      <c r="C173" s="70">
        <v>0</v>
      </c>
      <c r="D173" s="71">
        <v>0</v>
      </c>
      <c r="E173" s="72">
        <v>1</v>
      </c>
      <c r="F173" s="70">
        <v>0</v>
      </c>
      <c r="G173" s="73">
        <v>0</v>
      </c>
      <c r="H173" s="72">
        <v>0</v>
      </c>
      <c r="I173" s="70"/>
      <c r="J173" s="71"/>
      <c r="K173" s="72">
        <v>1</v>
      </c>
      <c r="L173" s="74">
        <v>0</v>
      </c>
      <c r="M173" s="70">
        <v>0</v>
      </c>
      <c r="N173" s="75">
        <v>0</v>
      </c>
      <c r="O173" s="156"/>
    </row>
    <row r="174" spans="1:16" ht="41.4" x14ac:dyDescent="0.25">
      <c r="A174" s="163" t="s">
        <v>83</v>
      </c>
      <c r="B174" s="31" t="s">
        <v>82</v>
      </c>
      <c r="C174" s="80">
        <f>SUM(C175:C182)</f>
        <v>0</v>
      </c>
      <c r="D174" s="81">
        <f>SUM(D175:D182)</f>
        <v>0</v>
      </c>
      <c r="E174" s="90">
        <v>1</v>
      </c>
      <c r="F174" s="80">
        <f>SUM(F175:F182)</f>
        <v>0</v>
      </c>
      <c r="G174" s="81">
        <f>SUM(G175:G182)</f>
        <v>0</v>
      </c>
      <c r="H174" s="90">
        <v>0</v>
      </c>
      <c r="I174" s="80">
        <f>SUM(I175:I182)</f>
        <v>0</v>
      </c>
      <c r="J174" s="81">
        <f>SUM(J175:J182)</f>
        <v>0</v>
      </c>
      <c r="K174" s="90" t="e">
        <f>J174/I174</f>
        <v>#DIV/0!</v>
      </c>
      <c r="L174" s="68">
        <f t="shared" ref="L174:L186" si="24">D174+G174+J174</f>
        <v>0</v>
      </c>
      <c r="M174" s="80">
        <f>SUM(M175:M182)</f>
        <v>0</v>
      </c>
      <c r="N174" s="82">
        <f>SUM(N175:N182)</f>
        <v>0</v>
      </c>
      <c r="O174" s="156"/>
    </row>
    <row r="175" spans="1:16" x14ac:dyDescent="0.25">
      <c r="A175" s="89" t="s">
        <v>139</v>
      </c>
      <c r="B175" s="27"/>
      <c r="C175" s="70">
        <v>0</v>
      </c>
      <c r="D175" s="71">
        <v>0</v>
      </c>
      <c r="E175" s="72">
        <v>0</v>
      </c>
      <c r="F175" s="70">
        <v>0</v>
      </c>
      <c r="G175" s="73">
        <v>0</v>
      </c>
      <c r="H175" s="72">
        <v>0</v>
      </c>
      <c r="I175" s="70">
        <v>0</v>
      </c>
      <c r="J175" s="71">
        <v>0</v>
      </c>
      <c r="K175" s="72">
        <v>0</v>
      </c>
      <c r="L175" s="74">
        <f t="shared" si="24"/>
        <v>0</v>
      </c>
      <c r="M175" s="70">
        <v>0</v>
      </c>
      <c r="N175" s="75">
        <v>0</v>
      </c>
      <c r="O175" s="156"/>
    </row>
    <row r="176" spans="1:16" x14ac:dyDescent="0.25">
      <c r="A176" s="89" t="s">
        <v>353</v>
      </c>
      <c r="B176" s="26"/>
      <c r="C176" s="70">
        <v>0</v>
      </c>
      <c r="D176" s="73">
        <v>0</v>
      </c>
      <c r="E176" s="72">
        <v>0</v>
      </c>
      <c r="F176" s="70">
        <v>0</v>
      </c>
      <c r="G176" s="73">
        <v>0</v>
      </c>
      <c r="H176" s="72" t="e">
        <f>G176/F176</f>
        <v>#DIV/0!</v>
      </c>
      <c r="I176" s="70">
        <v>0</v>
      </c>
      <c r="J176" s="71">
        <v>0</v>
      </c>
      <c r="K176" s="72">
        <v>0</v>
      </c>
      <c r="L176" s="74">
        <f t="shared" si="24"/>
        <v>0</v>
      </c>
      <c r="M176" s="70">
        <v>0</v>
      </c>
      <c r="N176" s="75">
        <v>0</v>
      </c>
      <c r="O176" s="156"/>
    </row>
    <row r="177" spans="1:17" x14ac:dyDescent="0.25">
      <c r="A177" s="89" t="s">
        <v>320</v>
      </c>
      <c r="B177" s="26"/>
      <c r="C177" s="70">
        <v>0</v>
      </c>
      <c r="D177" s="73">
        <v>0</v>
      </c>
      <c r="E177" s="72">
        <v>0</v>
      </c>
      <c r="F177" s="70">
        <v>0</v>
      </c>
      <c r="G177" s="73">
        <v>0</v>
      </c>
      <c r="H177" s="72" t="e">
        <f>G177/F177</f>
        <v>#DIV/0!</v>
      </c>
      <c r="I177" s="70">
        <v>0</v>
      </c>
      <c r="J177" s="71">
        <v>0</v>
      </c>
      <c r="K177" s="72">
        <v>0</v>
      </c>
      <c r="L177" s="74">
        <f t="shared" si="24"/>
        <v>0</v>
      </c>
      <c r="M177" s="70">
        <v>0</v>
      </c>
      <c r="N177" s="75">
        <v>0</v>
      </c>
      <c r="O177" s="156"/>
    </row>
    <row r="178" spans="1:17" ht="26.4" x14ac:dyDescent="0.25">
      <c r="A178" s="89" t="s">
        <v>360</v>
      </c>
      <c r="B178" s="26"/>
      <c r="C178" s="70">
        <v>0</v>
      </c>
      <c r="D178" s="73">
        <v>0</v>
      </c>
      <c r="E178" s="72">
        <v>0</v>
      </c>
      <c r="F178" s="76"/>
      <c r="G178" s="73"/>
      <c r="H178" s="72" t="e">
        <f>G178/F178</f>
        <v>#DIV/0!</v>
      </c>
      <c r="I178" s="70"/>
      <c r="J178" s="71"/>
      <c r="K178" s="72">
        <v>0</v>
      </c>
      <c r="L178" s="74">
        <f t="shared" si="24"/>
        <v>0</v>
      </c>
      <c r="M178" s="70">
        <v>0</v>
      </c>
      <c r="N178" s="75">
        <v>0</v>
      </c>
      <c r="O178" s="156" t="s">
        <v>361</v>
      </c>
    </row>
    <row r="179" spans="1:17" x14ac:dyDescent="0.25">
      <c r="A179" s="89" t="s">
        <v>303</v>
      </c>
      <c r="B179" s="26"/>
      <c r="C179" s="70">
        <v>0</v>
      </c>
      <c r="D179" s="73">
        <v>0</v>
      </c>
      <c r="E179" s="72">
        <v>0</v>
      </c>
      <c r="F179" s="70"/>
      <c r="G179" s="73"/>
      <c r="H179" s="72">
        <v>0</v>
      </c>
      <c r="I179" s="70"/>
      <c r="J179" s="71"/>
      <c r="K179" s="72">
        <v>1</v>
      </c>
      <c r="L179" s="74">
        <f t="shared" si="24"/>
        <v>0</v>
      </c>
      <c r="M179" s="70">
        <v>0</v>
      </c>
      <c r="N179" s="75">
        <v>0</v>
      </c>
      <c r="O179" s="156"/>
    </row>
    <row r="180" spans="1:17" ht="26.4" x14ac:dyDescent="0.25">
      <c r="A180" s="89" t="s">
        <v>138</v>
      </c>
      <c r="B180" s="26"/>
      <c r="C180" s="70">
        <v>0</v>
      </c>
      <c r="D180" s="73">
        <v>0</v>
      </c>
      <c r="E180" s="72">
        <v>0</v>
      </c>
      <c r="F180" s="70"/>
      <c r="G180" s="73"/>
      <c r="H180" s="72">
        <v>0</v>
      </c>
      <c r="I180" s="70"/>
      <c r="J180" s="71"/>
      <c r="K180" s="72" t="e">
        <f>J180/I180</f>
        <v>#DIV/0!</v>
      </c>
      <c r="L180" s="74">
        <f t="shared" si="24"/>
        <v>0</v>
      </c>
      <c r="M180" s="70">
        <v>0</v>
      </c>
      <c r="N180" s="75">
        <v>0</v>
      </c>
      <c r="O180" s="156"/>
    </row>
    <row r="181" spans="1:17" ht="26.4" x14ac:dyDescent="0.25">
      <c r="A181" s="89" t="s">
        <v>140</v>
      </c>
      <c r="B181" s="27"/>
      <c r="C181" s="70">
        <v>0</v>
      </c>
      <c r="D181" s="73">
        <v>0</v>
      </c>
      <c r="E181" s="72">
        <v>0</v>
      </c>
      <c r="F181" s="70">
        <v>0</v>
      </c>
      <c r="G181" s="73">
        <v>0</v>
      </c>
      <c r="H181" s="72">
        <v>0</v>
      </c>
      <c r="I181" s="70">
        <v>0</v>
      </c>
      <c r="J181" s="71">
        <v>0</v>
      </c>
      <c r="K181" s="72">
        <v>1</v>
      </c>
      <c r="L181" s="74">
        <f t="shared" si="24"/>
        <v>0</v>
      </c>
      <c r="M181" s="70">
        <v>0</v>
      </c>
      <c r="N181" s="75">
        <v>0</v>
      </c>
      <c r="O181" s="157"/>
    </row>
    <row r="182" spans="1:17" ht="13.8" thickBot="1" x14ac:dyDescent="0.3">
      <c r="A182" s="165" t="s">
        <v>326</v>
      </c>
      <c r="B182" s="49"/>
      <c r="C182" s="70">
        <v>0</v>
      </c>
      <c r="D182" s="73">
        <v>0</v>
      </c>
      <c r="E182" s="98">
        <v>0</v>
      </c>
      <c r="F182" s="93">
        <v>0</v>
      </c>
      <c r="G182" s="97">
        <v>0</v>
      </c>
      <c r="H182" s="98">
        <v>0</v>
      </c>
      <c r="I182" s="93">
        <v>0</v>
      </c>
      <c r="J182" s="94">
        <v>0</v>
      </c>
      <c r="K182" s="98">
        <v>1</v>
      </c>
      <c r="L182" s="74">
        <f t="shared" si="24"/>
        <v>0</v>
      </c>
      <c r="M182" s="70">
        <v>0</v>
      </c>
      <c r="N182" s="75">
        <v>0</v>
      </c>
      <c r="O182" s="156"/>
    </row>
    <row r="183" spans="1:17" ht="40.200000000000003" thickBot="1" x14ac:dyDescent="0.3">
      <c r="A183" s="161" t="s">
        <v>85</v>
      </c>
      <c r="B183" s="28" t="s">
        <v>84</v>
      </c>
      <c r="C183" s="100">
        <f>C184+C186</f>
        <v>0</v>
      </c>
      <c r="D183" s="101">
        <f>D184+D186</f>
        <v>0</v>
      </c>
      <c r="E183" s="125">
        <v>0</v>
      </c>
      <c r="F183" s="100">
        <f>F184+F186</f>
        <v>0</v>
      </c>
      <c r="G183" s="101">
        <f>G184+G186</f>
        <v>0</v>
      </c>
      <c r="H183" s="125" t="e">
        <f>G183/F183</f>
        <v>#DIV/0!</v>
      </c>
      <c r="I183" s="100">
        <f>I184+I186</f>
        <v>0</v>
      </c>
      <c r="J183" s="101">
        <f>J184+J186</f>
        <v>0</v>
      </c>
      <c r="K183" s="125">
        <v>0</v>
      </c>
      <c r="L183" s="126">
        <f t="shared" si="24"/>
        <v>0</v>
      </c>
      <c r="M183" s="100">
        <f>M184+M186</f>
        <v>0</v>
      </c>
      <c r="N183" s="104">
        <f>N184+N186</f>
        <v>0</v>
      </c>
      <c r="O183" s="156"/>
    </row>
    <row r="184" spans="1:17" s="79" customFormat="1" ht="39.6" x14ac:dyDescent="0.25">
      <c r="A184" s="169" t="s">
        <v>87</v>
      </c>
      <c r="B184" s="50" t="s">
        <v>86</v>
      </c>
      <c r="C184" s="127">
        <f>SUM(C185:C185)</f>
        <v>0</v>
      </c>
      <c r="D184" s="128">
        <f>SUM(D185:D185)</f>
        <v>0</v>
      </c>
      <c r="E184" s="129">
        <v>0</v>
      </c>
      <c r="F184" s="127">
        <f>SUM(F185:F185)</f>
        <v>0</v>
      </c>
      <c r="G184" s="128">
        <f>SUM(G185:G185)</f>
        <v>0</v>
      </c>
      <c r="H184" s="129" t="e">
        <f>G184/F184</f>
        <v>#DIV/0!</v>
      </c>
      <c r="I184" s="127">
        <f>SUM(I185:I185)</f>
        <v>0</v>
      </c>
      <c r="J184" s="128">
        <f>SUM(J185:J185)</f>
        <v>0</v>
      </c>
      <c r="K184" s="129">
        <v>0</v>
      </c>
      <c r="L184" s="130">
        <f t="shared" si="24"/>
        <v>0</v>
      </c>
      <c r="M184" s="127">
        <f>SUM(M185:M185)</f>
        <v>0</v>
      </c>
      <c r="N184" s="131">
        <f>SUM(N185:N185)</f>
        <v>0</v>
      </c>
      <c r="O184" s="156"/>
      <c r="P184" s="77"/>
      <c r="Q184" s="78"/>
    </row>
    <row r="185" spans="1:17" s="79" customFormat="1" ht="39.6" x14ac:dyDescent="0.25">
      <c r="A185" s="89" t="s">
        <v>319</v>
      </c>
      <c r="B185" s="26"/>
      <c r="C185" s="70">
        <v>0</v>
      </c>
      <c r="D185" s="73">
        <v>0</v>
      </c>
      <c r="E185" s="72">
        <v>0</v>
      </c>
      <c r="F185" s="70"/>
      <c r="G185" s="73"/>
      <c r="H185" s="72" t="e">
        <f>G185/F185</f>
        <v>#DIV/0!</v>
      </c>
      <c r="I185" s="70">
        <v>0</v>
      </c>
      <c r="J185" s="73">
        <v>0</v>
      </c>
      <c r="K185" s="72">
        <v>0</v>
      </c>
      <c r="L185" s="74">
        <f t="shared" si="24"/>
        <v>0</v>
      </c>
      <c r="M185" s="70">
        <v>0</v>
      </c>
      <c r="N185" s="75">
        <v>0</v>
      </c>
      <c r="O185" s="156"/>
      <c r="P185" s="77"/>
      <c r="Q185" s="78"/>
    </row>
    <row r="186" spans="1:17" ht="55.2" x14ac:dyDescent="0.25">
      <c r="A186" s="163" t="s">
        <v>89</v>
      </c>
      <c r="B186" s="32" t="s">
        <v>88</v>
      </c>
      <c r="C186" s="80">
        <f>C187</f>
        <v>0</v>
      </c>
      <c r="D186" s="81">
        <f>D187</f>
        <v>0</v>
      </c>
      <c r="E186" s="90">
        <v>0</v>
      </c>
      <c r="F186" s="80">
        <f>F187</f>
        <v>0</v>
      </c>
      <c r="G186" s="81">
        <f>G187</f>
        <v>0</v>
      </c>
      <c r="H186" s="90"/>
      <c r="I186" s="80">
        <f>I187</f>
        <v>0</v>
      </c>
      <c r="J186" s="81">
        <f>J187</f>
        <v>0</v>
      </c>
      <c r="K186" s="90">
        <v>0</v>
      </c>
      <c r="L186" s="68">
        <f t="shared" si="24"/>
        <v>0</v>
      </c>
      <c r="M186" s="80">
        <f>M187</f>
        <v>0</v>
      </c>
      <c r="N186" s="82">
        <f>N187</f>
        <v>0</v>
      </c>
      <c r="O186" s="156"/>
    </row>
    <row r="187" spans="1:17" ht="13.8" thickBot="1" x14ac:dyDescent="0.3">
      <c r="A187" s="165"/>
      <c r="B187" s="34"/>
      <c r="C187" s="93">
        <v>0</v>
      </c>
      <c r="D187" s="97">
        <v>0</v>
      </c>
      <c r="E187" s="98">
        <v>0</v>
      </c>
      <c r="F187" s="93">
        <v>0</v>
      </c>
      <c r="G187" s="97">
        <v>0</v>
      </c>
      <c r="H187" s="98">
        <v>0</v>
      </c>
      <c r="I187" s="93">
        <v>0</v>
      </c>
      <c r="J187" s="97">
        <v>0</v>
      </c>
      <c r="K187" s="98">
        <v>0</v>
      </c>
      <c r="L187" s="113">
        <v>0</v>
      </c>
      <c r="M187" s="93">
        <v>0</v>
      </c>
      <c r="N187" s="99">
        <v>0</v>
      </c>
      <c r="O187" s="156"/>
    </row>
    <row r="188" spans="1:17" ht="40.200000000000003" thickBot="1" x14ac:dyDescent="0.3">
      <c r="A188" s="161" t="s">
        <v>91</v>
      </c>
      <c r="B188" s="24" t="s">
        <v>90</v>
      </c>
      <c r="C188" s="100">
        <f>C189+C192+C194</f>
        <v>0</v>
      </c>
      <c r="D188" s="101">
        <f>D189+D192+D194</f>
        <v>0</v>
      </c>
      <c r="E188" s="102">
        <v>0</v>
      </c>
      <c r="F188" s="100">
        <f>F189+F192+F194</f>
        <v>0</v>
      </c>
      <c r="G188" s="101">
        <f>G189+G192+G194</f>
        <v>0</v>
      </c>
      <c r="H188" s="102">
        <v>0</v>
      </c>
      <c r="I188" s="100">
        <f>I189+I192+I194</f>
        <v>0</v>
      </c>
      <c r="J188" s="101">
        <f>J189+J192+J194</f>
        <v>0</v>
      </c>
      <c r="K188" s="102" t="e">
        <f>J188/I188</f>
        <v>#DIV/0!</v>
      </c>
      <c r="L188" s="103">
        <f>L189+L192+L194</f>
        <v>0</v>
      </c>
      <c r="M188" s="100">
        <f>M189+M192+M194</f>
        <v>0</v>
      </c>
      <c r="N188" s="104">
        <f>N189+N192</f>
        <v>0</v>
      </c>
      <c r="O188" s="156"/>
    </row>
    <row r="189" spans="1:17" ht="55.2" x14ac:dyDescent="0.25">
      <c r="A189" s="162" t="s">
        <v>93</v>
      </c>
      <c r="B189" s="25" t="s">
        <v>92</v>
      </c>
      <c r="C189" s="65">
        <f>SUM(C190:C191)</f>
        <v>0</v>
      </c>
      <c r="D189" s="66">
        <f>SUM(D190:D191)</f>
        <v>0</v>
      </c>
      <c r="E189" s="67">
        <v>0</v>
      </c>
      <c r="F189" s="65">
        <f>SUM(F190:F191)</f>
        <v>0</v>
      </c>
      <c r="G189" s="66">
        <f>SUM(G190:G191)</f>
        <v>0</v>
      </c>
      <c r="H189" s="67" t="e">
        <f>G189/F189</f>
        <v>#DIV/0!</v>
      </c>
      <c r="I189" s="65">
        <f>SUM(I190:I191)</f>
        <v>0</v>
      </c>
      <c r="J189" s="66">
        <f>SUM(J190:J191)</f>
        <v>0</v>
      </c>
      <c r="K189" s="67">
        <v>0</v>
      </c>
      <c r="L189" s="68">
        <f>D189+G189+J189</f>
        <v>0</v>
      </c>
      <c r="M189" s="65">
        <f>SUM(M190:M190)</f>
        <v>0</v>
      </c>
      <c r="N189" s="69">
        <f>SUM(N190:N190)</f>
        <v>0</v>
      </c>
      <c r="O189" s="156"/>
    </row>
    <row r="190" spans="1:17" x14ac:dyDescent="0.25">
      <c r="A190" s="170" t="s">
        <v>132</v>
      </c>
      <c r="B190" s="27"/>
      <c r="C190" s="70">
        <v>0</v>
      </c>
      <c r="D190" s="73">
        <v>0</v>
      </c>
      <c r="E190" s="72">
        <v>0</v>
      </c>
      <c r="F190" s="70"/>
      <c r="G190" s="73"/>
      <c r="H190" s="72">
        <v>0</v>
      </c>
      <c r="I190" s="70"/>
      <c r="J190" s="71"/>
      <c r="K190" s="72" t="e">
        <f>J190/I190</f>
        <v>#DIV/0!</v>
      </c>
      <c r="L190" s="74">
        <f>D190+G190+J190</f>
        <v>0</v>
      </c>
      <c r="M190" s="70">
        <v>0</v>
      </c>
      <c r="N190" s="75">
        <v>0</v>
      </c>
      <c r="O190" s="156"/>
    </row>
    <row r="191" spans="1:17" ht="26.4" x14ac:dyDescent="0.25">
      <c r="A191" s="170" t="s">
        <v>238</v>
      </c>
      <c r="B191" s="26"/>
      <c r="C191" s="70">
        <v>0</v>
      </c>
      <c r="D191" s="73">
        <v>0</v>
      </c>
      <c r="E191" s="72">
        <v>0</v>
      </c>
      <c r="F191" s="70"/>
      <c r="G191" s="73"/>
      <c r="H191" s="72" t="e">
        <f>G191/F191</f>
        <v>#DIV/0!</v>
      </c>
      <c r="I191" s="70"/>
      <c r="J191" s="71"/>
      <c r="K191" s="72">
        <v>0</v>
      </c>
      <c r="L191" s="74">
        <f>D191+G191+J191</f>
        <v>0</v>
      </c>
      <c r="M191" s="70">
        <v>0</v>
      </c>
      <c r="N191" s="75">
        <v>0</v>
      </c>
      <c r="O191" s="156" t="s">
        <v>364</v>
      </c>
    </row>
    <row r="192" spans="1:17" ht="55.2" x14ac:dyDescent="0.25">
      <c r="A192" s="163" t="s">
        <v>293</v>
      </c>
      <c r="B192" s="31" t="s">
        <v>94</v>
      </c>
      <c r="C192" s="80">
        <f>SUM(C193:C193)</f>
        <v>0</v>
      </c>
      <c r="D192" s="81">
        <f>SUM(D193:D193)</f>
        <v>0</v>
      </c>
      <c r="E192" s="90">
        <v>0</v>
      </c>
      <c r="F192" s="80">
        <f>SUM(F193:F193)</f>
        <v>0</v>
      </c>
      <c r="G192" s="81">
        <f>SUM(G193:G193)</f>
        <v>0</v>
      </c>
      <c r="H192" s="90">
        <v>0</v>
      </c>
      <c r="I192" s="80">
        <f>SUM(I193:I193)</f>
        <v>0</v>
      </c>
      <c r="J192" s="81">
        <f>SUM(J193:J193)</f>
        <v>0</v>
      </c>
      <c r="K192" s="90">
        <v>0</v>
      </c>
      <c r="L192" s="68">
        <f>D192+G192+J192</f>
        <v>0</v>
      </c>
      <c r="M192" s="80">
        <f>SUM(M193:M193)</f>
        <v>0</v>
      </c>
      <c r="N192" s="82">
        <f>SUM(N193:N193)</f>
        <v>0</v>
      </c>
      <c r="O192" s="156"/>
    </row>
    <row r="193" spans="1:17" ht="26.4" x14ac:dyDescent="0.25">
      <c r="A193" s="170" t="s">
        <v>250</v>
      </c>
      <c r="B193" s="26"/>
      <c r="C193" s="70">
        <v>0</v>
      </c>
      <c r="D193" s="73">
        <v>0</v>
      </c>
      <c r="E193" s="72">
        <v>0</v>
      </c>
      <c r="F193" s="70">
        <v>0</v>
      </c>
      <c r="G193" s="73">
        <v>0</v>
      </c>
      <c r="H193" s="72">
        <v>0</v>
      </c>
      <c r="I193" s="70"/>
      <c r="J193" s="71"/>
      <c r="K193" s="72" t="e">
        <f>J193/I193</f>
        <v>#DIV/0!</v>
      </c>
      <c r="L193" s="74">
        <f>D193+G193+J193</f>
        <v>0</v>
      </c>
      <c r="M193" s="70">
        <v>0</v>
      </c>
      <c r="N193" s="75">
        <v>0</v>
      </c>
      <c r="O193" s="156"/>
    </row>
    <row r="194" spans="1:17" ht="41.4" x14ac:dyDescent="0.25">
      <c r="A194" s="163" t="s">
        <v>8</v>
      </c>
      <c r="B194" s="31" t="s">
        <v>234</v>
      </c>
      <c r="C194" s="80">
        <f>SUM(C195:C197)</f>
        <v>0</v>
      </c>
      <c r="D194" s="81">
        <f>SUM(D195:D197)</f>
        <v>0</v>
      </c>
      <c r="E194" s="90">
        <v>0</v>
      </c>
      <c r="F194" s="80">
        <f>SUM(F195:F197)</f>
        <v>0</v>
      </c>
      <c r="G194" s="81">
        <f>SUM(G195:G197)</f>
        <v>0</v>
      </c>
      <c r="H194" s="90">
        <v>0</v>
      </c>
      <c r="I194" s="80">
        <f>SUM(I195:I197)</f>
        <v>0</v>
      </c>
      <c r="J194" s="81">
        <f>SUM(J195:J197)</f>
        <v>0</v>
      </c>
      <c r="K194" s="90">
        <v>1</v>
      </c>
      <c r="L194" s="83">
        <f>SUM(L195:L197)</f>
        <v>0</v>
      </c>
      <c r="M194" s="80">
        <f>SUM(M195:M197)</f>
        <v>0</v>
      </c>
      <c r="N194" s="82">
        <f>SUM(N195:N197)</f>
        <v>0</v>
      </c>
      <c r="O194" s="156"/>
    </row>
    <row r="195" spans="1:17" x14ac:dyDescent="0.25">
      <c r="A195" s="89" t="s">
        <v>135</v>
      </c>
      <c r="B195" s="27"/>
      <c r="C195" s="70">
        <v>0</v>
      </c>
      <c r="D195" s="73">
        <v>0</v>
      </c>
      <c r="E195" s="72">
        <v>0</v>
      </c>
      <c r="F195" s="70">
        <v>0</v>
      </c>
      <c r="G195" s="73">
        <v>0</v>
      </c>
      <c r="H195" s="72">
        <v>0</v>
      </c>
      <c r="I195" s="70">
        <v>0</v>
      </c>
      <c r="J195" s="71">
        <v>0</v>
      </c>
      <c r="K195" s="72" t="e">
        <f>J195/I195</f>
        <v>#DIV/0!</v>
      </c>
      <c r="L195" s="74">
        <f t="shared" ref="L195:L207" si="25">D195+G195+J195</f>
        <v>0</v>
      </c>
      <c r="M195" s="70">
        <v>0</v>
      </c>
      <c r="N195" s="75">
        <v>0</v>
      </c>
      <c r="O195" s="156"/>
      <c r="P195" s="85"/>
    </row>
    <row r="196" spans="1:17" x14ac:dyDescent="0.25">
      <c r="A196" s="109" t="s">
        <v>239</v>
      </c>
      <c r="B196" s="27"/>
      <c r="C196" s="70">
        <v>0</v>
      </c>
      <c r="D196" s="73">
        <v>0</v>
      </c>
      <c r="E196" s="72">
        <v>0</v>
      </c>
      <c r="F196" s="70">
        <v>0</v>
      </c>
      <c r="G196" s="73">
        <v>0</v>
      </c>
      <c r="H196" s="72">
        <v>0</v>
      </c>
      <c r="I196" s="70">
        <v>0</v>
      </c>
      <c r="J196" s="73">
        <v>0</v>
      </c>
      <c r="K196" s="72">
        <v>0</v>
      </c>
      <c r="L196" s="74">
        <f t="shared" si="25"/>
        <v>0</v>
      </c>
      <c r="M196" s="70">
        <v>0</v>
      </c>
      <c r="N196" s="75">
        <v>0</v>
      </c>
      <c r="O196" s="156"/>
    </row>
    <row r="197" spans="1:17" ht="13.8" thickBot="1" x14ac:dyDescent="0.3">
      <c r="A197" s="132" t="s">
        <v>240</v>
      </c>
      <c r="B197" s="34"/>
      <c r="C197" s="93">
        <v>0</v>
      </c>
      <c r="D197" s="97">
        <v>0</v>
      </c>
      <c r="E197" s="98">
        <v>0</v>
      </c>
      <c r="F197" s="93">
        <v>0</v>
      </c>
      <c r="G197" s="97">
        <v>0</v>
      </c>
      <c r="H197" s="98">
        <v>0</v>
      </c>
      <c r="I197" s="93">
        <v>0</v>
      </c>
      <c r="J197" s="97">
        <v>0</v>
      </c>
      <c r="K197" s="98">
        <v>0</v>
      </c>
      <c r="L197" s="113">
        <f t="shared" si="25"/>
        <v>0</v>
      </c>
      <c r="M197" s="93">
        <v>0</v>
      </c>
      <c r="N197" s="99">
        <v>0</v>
      </c>
      <c r="O197" s="156"/>
    </row>
    <row r="198" spans="1:17" ht="40.200000000000003" thickBot="1" x14ac:dyDescent="0.3">
      <c r="A198" s="161" t="s">
        <v>96</v>
      </c>
      <c r="B198" s="28" t="s">
        <v>95</v>
      </c>
      <c r="C198" s="100">
        <f>C199+C201</f>
        <v>0</v>
      </c>
      <c r="D198" s="101">
        <f>D199+D201</f>
        <v>0</v>
      </c>
      <c r="E198" s="102">
        <v>0</v>
      </c>
      <c r="F198" s="100">
        <f>F199+F201</f>
        <v>0</v>
      </c>
      <c r="G198" s="101">
        <f>G199+G201</f>
        <v>0</v>
      </c>
      <c r="H198" s="102">
        <v>0</v>
      </c>
      <c r="I198" s="100">
        <f>I199+I201</f>
        <v>0</v>
      </c>
      <c r="J198" s="101">
        <f>J199+J201</f>
        <v>0</v>
      </c>
      <c r="K198" s="102">
        <v>0</v>
      </c>
      <c r="L198" s="103">
        <f t="shared" si="25"/>
        <v>0</v>
      </c>
      <c r="M198" s="100">
        <f>M199+M201</f>
        <v>0</v>
      </c>
      <c r="N198" s="104">
        <f>N199+N201</f>
        <v>0</v>
      </c>
      <c r="O198" s="154"/>
    </row>
    <row r="199" spans="1:17" ht="41.4" x14ac:dyDescent="0.25">
      <c r="A199" s="171" t="s">
        <v>98</v>
      </c>
      <c r="B199" s="25" t="s">
        <v>97</v>
      </c>
      <c r="C199" s="65">
        <f>SUM(C200:C200)</f>
        <v>0</v>
      </c>
      <c r="D199" s="66">
        <f>SUM(D200:D200)</f>
        <v>0</v>
      </c>
      <c r="E199" s="67">
        <v>0</v>
      </c>
      <c r="F199" s="65">
        <f>SUM(F200:F200)</f>
        <v>0</v>
      </c>
      <c r="G199" s="66">
        <f>SUM(G200:G200)</f>
        <v>0</v>
      </c>
      <c r="H199" s="67">
        <v>0</v>
      </c>
      <c r="I199" s="65">
        <f>SUM(I200:I200)</f>
        <v>0</v>
      </c>
      <c r="J199" s="66">
        <f>SUM(J200:J200)</f>
        <v>0</v>
      </c>
      <c r="K199" s="67">
        <v>0</v>
      </c>
      <c r="L199" s="68">
        <f t="shared" si="25"/>
        <v>0</v>
      </c>
      <c r="M199" s="65">
        <f>SUM(M200:M200)</f>
        <v>0</v>
      </c>
      <c r="N199" s="69">
        <f>SUM(N200:N200)</f>
        <v>0</v>
      </c>
      <c r="O199" s="156"/>
    </row>
    <row r="200" spans="1:17" x14ac:dyDescent="0.25">
      <c r="A200" s="172"/>
      <c r="B200" s="27"/>
      <c r="C200" s="70">
        <v>0</v>
      </c>
      <c r="D200" s="73">
        <v>0</v>
      </c>
      <c r="E200" s="72">
        <v>0</v>
      </c>
      <c r="F200" s="70">
        <v>0</v>
      </c>
      <c r="G200" s="73">
        <v>0</v>
      </c>
      <c r="H200" s="72">
        <v>0</v>
      </c>
      <c r="I200" s="70">
        <v>0</v>
      </c>
      <c r="J200" s="73">
        <v>0</v>
      </c>
      <c r="K200" s="72">
        <v>0</v>
      </c>
      <c r="L200" s="74">
        <f t="shared" si="25"/>
        <v>0</v>
      </c>
      <c r="M200" s="70">
        <v>0</v>
      </c>
      <c r="N200" s="75">
        <v>0</v>
      </c>
      <c r="O200" s="156"/>
    </row>
    <row r="201" spans="1:17" ht="41.4" x14ac:dyDescent="0.25">
      <c r="A201" s="163" t="s">
        <v>100</v>
      </c>
      <c r="B201" s="31" t="s">
        <v>99</v>
      </c>
      <c r="C201" s="80">
        <f>C202</f>
        <v>0</v>
      </c>
      <c r="D201" s="81">
        <f>D202</f>
        <v>0</v>
      </c>
      <c r="E201" s="90">
        <v>0</v>
      </c>
      <c r="F201" s="80">
        <f>SUM(F203:F203)</f>
        <v>0</v>
      </c>
      <c r="G201" s="81">
        <v>0</v>
      </c>
      <c r="H201" s="90">
        <v>0</v>
      </c>
      <c r="I201" s="80">
        <v>0</v>
      </c>
      <c r="J201" s="81">
        <f>J202</f>
        <v>0</v>
      </c>
      <c r="K201" s="90">
        <v>0</v>
      </c>
      <c r="L201" s="68">
        <f t="shared" si="25"/>
        <v>0</v>
      </c>
      <c r="M201" s="80">
        <f>SUM(M203:M203)</f>
        <v>0</v>
      </c>
      <c r="N201" s="82">
        <f>SUM(N203:N203)</f>
        <v>0</v>
      </c>
      <c r="O201" s="156"/>
    </row>
    <row r="202" spans="1:17" ht="27" thickBot="1" x14ac:dyDescent="0.3">
      <c r="A202" s="133" t="s">
        <v>241</v>
      </c>
      <c r="B202" s="27"/>
      <c r="C202" s="70">
        <v>0</v>
      </c>
      <c r="D202" s="73">
        <v>0</v>
      </c>
      <c r="E202" s="72">
        <v>0</v>
      </c>
      <c r="F202" s="70">
        <v>0</v>
      </c>
      <c r="G202" s="73">
        <v>0</v>
      </c>
      <c r="H202" s="72">
        <v>0</v>
      </c>
      <c r="I202" s="70">
        <v>0</v>
      </c>
      <c r="J202" s="73">
        <v>0</v>
      </c>
      <c r="K202" s="72">
        <v>0</v>
      </c>
      <c r="L202" s="74">
        <f t="shared" si="25"/>
        <v>0</v>
      </c>
      <c r="M202" s="70">
        <v>0</v>
      </c>
      <c r="N202" s="75">
        <v>0</v>
      </c>
      <c r="O202" s="156"/>
    </row>
    <row r="203" spans="1:17" s="79" customFormat="1" ht="40.200000000000003" thickBot="1" x14ac:dyDescent="0.3">
      <c r="A203" s="161" t="s">
        <v>191</v>
      </c>
      <c r="B203" s="24" t="s">
        <v>188</v>
      </c>
      <c r="C203" s="100">
        <f>C204+C206+C208+C210</f>
        <v>0</v>
      </c>
      <c r="D203" s="101">
        <f>D204+D206+D208+D210</f>
        <v>0</v>
      </c>
      <c r="E203" s="102">
        <v>1</v>
      </c>
      <c r="F203" s="100">
        <f>F204+F206+F208+F210</f>
        <v>0</v>
      </c>
      <c r="G203" s="101">
        <f>G204+G206+G208+G210</f>
        <v>0</v>
      </c>
      <c r="H203" s="102">
        <v>0</v>
      </c>
      <c r="I203" s="100">
        <f>I204+I206+I208+I210</f>
        <v>0</v>
      </c>
      <c r="J203" s="101">
        <f>J204+J206+J208+J210</f>
        <v>0</v>
      </c>
      <c r="K203" s="102">
        <v>0</v>
      </c>
      <c r="L203" s="103">
        <f t="shared" si="25"/>
        <v>0</v>
      </c>
      <c r="M203" s="100">
        <f>M204+M206+M208+M210</f>
        <v>0</v>
      </c>
      <c r="N203" s="104">
        <f>N204+N206+N208+N210</f>
        <v>0</v>
      </c>
      <c r="O203" s="156"/>
      <c r="P203" s="77"/>
      <c r="Q203" s="78"/>
    </row>
    <row r="204" spans="1:17" ht="41.4" x14ac:dyDescent="0.25">
      <c r="A204" s="171" t="s">
        <v>192</v>
      </c>
      <c r="B204" s="25" t="s">
        <v>189</v>
      </c>
      <c r="C204" s="65">
        <f>SUM(C205:C205)</f>
        <v>0</v>
      </c>
      <c r="D204" s="66">
        <f>SUM(D205:D205)</f>
        <v>0</v>
      </c>
      <c r="E204" s="67">
        <v>0</v>
      </c>
      <c r="F204" s="65">
        <f>SUM(F205:F205)</f>
        <v>0</v>
      </c>
      <c r="G204" s="66">
        <f>SUM(G205:G205)</f>
        <v>0</v>
      </c>
      <c r="H204" s="67">
        <v>0</v>
      </c>
      <c r="I204" s="65">
        <f>SUM(I205:I205)</f>
        <v>0</v>
      </c>
      <c r="J204" s="66">
        <f>SUM(J205:J205)</f>
        <v>0</v>
      </c>
      <c r="K204" s="67">
        <v>0</v>
      </c>
      <c r="L204" s="68">
        <f t="shared" si="25"/>
        <v>0</v>
      </c>
      <c r="M204" s="65">
        <f>SUM(M205:M205)</f>
        <v>0</v>
      </c>
      <c r="N204" s="69">
        <f>SUM(N205:N205)</f>
        <v>0</v>
      </c>
      <c r="O204" s="156"/>
    </row>
    <row r="205" spans="1:17" x14ac:dyDescent="0.25">
      <c r="A205" s="172" t="s">
        <v>194</v>
      </c>
      <c r="B205" s="27"/>
      <c r="C205" s="70">
        <v>0</v>
      </c>
      <c r="D205" s="73">
        <v>0</v>
      </c>
      <c r="E205" s="72">
        <v>0</v>
      </c>
      <c r="F205" s="70">
        <v>0</v>
      </c>
      <c r="G205" s="73">
        <v>0</v>
      </c>
      <c r="H205" s="72">
        <v>0</v>
      </c>
      <c r="I205" s="70"/>
      <c r="J205" s="71"/>
      <c r="K205" s="72" t="e">
        <f>J205/I205</f>
        <v>#DIV/0!</v>
      </c>
      <c r="L205" s="74">
        <f t="shared" si="25"/>
        <v>0</v>
      </c>
      <c r="M205" s="70">
        <v>0</v>
      </c>
      <c r="N205" s="75">
        <v>0</v>
      </c>
      <c r="O205" s="157"/>
    </row>
    <row r="206" spans="1:17" ht="69" x14ac:dyDescent="0.25">
      <c r="A206" s="163" t="s">
        <v>193</v>
      </c>
      <c r="B206" s="31" t="s">
        <v>190</v>
      </c>
      <c r="C206" s="80">
        <f>SUM(C207:C207)</f>
        <v>0</v>
      </c>
      <c r="D206" s="81">
        <f>SUM(D207:D207)</f>
        <v>0</v>
      </c>
      <c r="E206" s="90">
        <v>0</v>
      </c>
      <c r="F206" s="80">
        <f>SUM(F207:F207)</f>
        <v>0</v>
      </c>
      <c r="G206" s="81">
        <f>SUM(G207:G207)</f>
        <v>0</v>
      </c>
      <c r="H206" s="90">
        <v>0</v>
      </c>
      <c r="I206" s="80">
        <f>SUM(I207:I207)</f>
        <v>0</v>
      </c>
      <c r="J206" s="81">
        <f>SUM(J207:J207)</f>
        <v>0</v>
      </c>
      <c r="K206" s="90">
        <v>0</v>
      </c>
      <c r="L206" s="68">
        <f t="shared" si="25"/>
        <v>0</v>
      </c>
      <c r="M206" s="80">
        <f>SUM(M207:M207)</f>
        <v>0</v>
      </c>
      <c r="N206" s="82">
        <f>SUM(N207:N207)</f>
        <v>0</v>
      </c>
      <c r="O206" s="156"/>
    </row>
    <row r="207" spans="1:17" x14ac:dyDescent="0.25">
      <c r="A207" s="173" t="s">
        <v>195</v>
      </c>
      <c r="B207" s="51"/>
      <c r="C207" s="134">
        <v>0</v>
      </c>
      <c r="D207" s="135">
        <v>0</v>
      </c>
      <c r="E207" s="136">
        <v>0</v>
      </c>
      <c r="F207" s="134">
        <v>0</v>
      </c>
      <c r="G207" s="135">
        <v>0</v>
      </c>
      <c r="H207" s="136">
        <v>0</v>
      </c>
      <c r="I207" s="134">
        <v>0</v>
      </c>
      <c r="J207" s="135">
        <v>0</v>
      </c>
      <c r="K207" s="136">
        <v>0</v>
      </c>
      <c r="L207" s="74">
        <f t="shared" si="25"/>
        <v>0</v>
      </c>
      <c r="M207" s="134">
        <v>0</v>
      </c>
      <c r="N207" s="137">
        <v>0</v>
      </c>
      <c r="O207" s="158"/>
    </row>
    <row r="208" spans="1:17" ht="41.4" x14ac:dyDescent="0.3">
      <c r="A208" s="110" t="s">
        <v>249</v>
      </c>
      <c r="B208" s="31" t="s">
        <v>245</v>
      </c>
      <c r="C208" s="80">
        <f>C209</f>
        <v>0</v>
      </c>
      <c r="D208" s="81">
        <f>D209</f>
        <v>0</v>
      </c>
      <c r="E208" s="90">
        <v>1</v>
      </c>
      <c r="F208" s="80">
        <f>F209</f>
        <v>0</v>
      </c>
      <c r="G208" s="81">
        <f>G209</f>
        <v>0</v>
      </c>
      <c r="H208" s="90">
        <v>0</v>
      </c>
      <c r="I208" s="80">
        <f>I209</f>
        <v>0</v>
      </c>
      <c r="J208" s="81">
        <f>J209</f>
        <v>0</v>
      </c>
      <c r="K208" s="90">
        <v>0</v>
      </c>
      <c r="L208" s="83">
        <f>L209</f>
        <v>0</v>
      </c>
      <c r="M208" s="80">
        <f>M209</f>
        <v>0</v>
      </c>
      <c r="N208" s="82">
        <f>N209</f>
        <v>0</v>
      </c>
      <c r="O208" s="156"/>
    </row>
    <row r="209" spans="1:17" ht="26.4" x14ac:dyDescent="0.25">
      <c r="A209" s="138" t="s">
        <v>298</v>
      </c>
      <c r="B209" s="27"/>
      <c r="C209" s="70">
        <v>0</v>
      </c>
      <c r="D209" s="73">
        <v>0</v>
      </c>
      <c r="E209" s="72">
        <v>1</v>
      </c>
      <c r="F209" s="70">
        <v>0</v>
      </c>
      <c r="G209" s="73">
        <v>0</v>
      </c>
      <c r="H209" s="72">
        <v>0</v>
      </c>
      <c r="I209" s="70">
        <v>0</v>
      </c>
      <c r="J209" s="73">
        <v>0</v>
      </c>
      <c r="K209" s="72">
        <v>0</v>
      </c>
      <c r="L209" s="74">
        <f>D209+G209+J209</f>
        <v>0</v>
      </c>
      <c r="M209" s="70">
        <v>0</v>
      </c>
      <c r="N209" s="75">
        <v>0</v>
      </c>
      <c r="O209" s="156"/>
      <c r="P209" s="85"/>
    </row>
    <row r="210" spans="1:17" ht="41.4" x14ac:dyDescent="0.3">
      <c r="A210" s="110" t="s">
        <v>242</v>
      </c>
      <c r="B210" s="31" t="s">
        <v>244</v>
      </c>
      <c r="C210" s="80">
        <f>C211</f>
        <v>0</v>
      </c>
      <c r="D210" s="81">
        <f>D211</f>
        <v>0</v>
      </c>
      <c r="E210" s="90">
        <v>0</v>
      </c>
      <c r="F210" s="80">
        <f>F211</f>
        <v>0</v>
      </c>
      <c r="G210" s="81">
        <f>G211</f>
        <v>0</v>
      </c>
      <c r="H210" s="90">
        <v>0</v>
      </c>
      <c r="I210" s="80">
        <f>I211</f>
        <v>0</v>
      </c>
      <c r="J210" s="81">
        <f>J211</f>
        <v>0</v>
      </c>
      <c r="K210" s="90" t="e">
        <f>J210/I210</f>
        <v>#DIV/0!</v>
      </c>
      <c r="L210" s="83">
        <f>L211</f>
        <v>0</v>
      </c>
      <c r="M210" s="80">
        <f>M211</f>
        <v>0</v>
      </c>
      <c r="N210" s="82">
        <f>N211</f>
        <v>0</v>
      </c>
      <c r="O210" s="158"/>
    </row>
    <row r="211" spans="1:17" ht="40.200000000000003" thickBot="1" x14ac:dyDescent="0.3">
      <c r="A211" s="139" t="s">
        <v>243</v>
      </c>
      <c r="B211" s="49"/>
      <c r="C211" s="134">
        <v>0</v>
      </c>
      <c r="D211" s="135">
        <v>0</v>
      </c>
      <c r="E211" s="136">
        <v>0</v>
      </c>
      <c r="F211" s="134">
        <v>0</v>
      </c>
      <c r="G211" s="135">
        <v>0</v>
      </c>
      <c r="H211" s="136">
        <v>0</v>
      </c>
      <c r="I211" s="134"/>
      <c r="J211" s="135"/>
      <c r="K211" s="136" t="e">
        <f>J211/I211</f>
        <v>#DIV/0!</v>
      </c>
      <c r="L211" s="74">
        <f>D211+G211+J211</f>
        <v>0</v>
      </c>
      <c r="M211" s="134">
        <v>0</v>
      </c>
      <c r="N211" s="137">
        <v>0</v>
      </c>
      <c r="O211" s="158"/>
    </row>
    <row r="212" spans="1:17" ht="27" thickBot="1" x14ac:dyDescent="0.3">
      <c r="A212" s="140" t="s">
        <v>218</v>
      </c>
      <c r="B212" s="24" t="s">
        <v>223</v>
      </c>
      <c r="C212" s="100">
        <f>C213+C223</f>
        <v>0</v>
      </c>
      <c r="D212" s="101">
        <f>D213+D223</f>
        <v>0</v>
      </c>
      <c r="E212" s="102">
        <v>0</v>
      </c>
      <c r="F212" s="100">
        <f>F213+F223</f>
        <v>0</v>
      </c>
      <c r="G212" s="101">
        <f>G213+G223</f>
        <v>0</v>
      </c>
      <c r="H212" s="102" t="e">
        <f>G212/F212</f>
        <v>#DIV/0!</v>
      </c>
      <c r="I212" s="100">
        <f>I213+I223</f>
        <v>0</v>
      </c>
      <c r="J212" s="101">
        <f>J213+J223</f>
        <v>0</v>
      </c>
      <c r="K212" s="102">
        <v>1</v>
      </c>
      <c r="L212" s="103">
        <f>L213+L223</f>
        <v>0</v>
      </c>
      <c r="M212" s="100">
        <f>M213+M223</f>
        <v>0</v>
      </c>
      <c r="N212" s="104">
        <f>N213+N223</f>
        <v>0</v>
      </c>
      <c r="O212" s="156"/>
    </row>
    <row r="213" spans="1:17" ht="41.4" x14ac:dyDescent="0.3">
      <c r="A213" s="141" t="s">
        <v>251</v>
      </c>
      <c r="B213" s="25" t="s">
        <v>224</v>
      </c>
      <c r="C213" s="65">
        <f>SUM(C214:C221)</f>
        <v>0</v>
      </c>
      <c r="D213" s="66">
        <f>SUM(D214:D222)</f>
        <v>0</v>
      </c>
      <c r="E213" s="67">
        <v>0</v>
      </c>
      <c r="F213" s="65">
        <f>SUM(F214:F221)</f>
        <v>0</v>
      </c>
      <c r="G213" s="66">
        <f>SUM(G214:G221)</f>
        <v>0</v>
      </c>
      <c r="H213" s="67" t="e">
        <f>G213/F213</f>
        <v>#DIV/0!</v>
      </c>
      <c r="I213" s="65">
        <f>SUM(I214:I221)</f>
        <v>0</v>
      </c>
      <c r="J213" s="66">
        <f>SUM(J214:J222)</f>
        <v>0</v>
      </c>
      <c r="K213" s="67">
        <v>1</v>
      </c>
      <c r="L213" s="68">
        <f>SUM(L214:L222)</f>
        <v>0</v>
      </c>
      <c r="M213" s="65">
        <f>SUM(M214:M221)</f>
        <v>0</v>
      </c>
      <c r="N213" s="69">
        <f>SUM(N214:N221)</f>
        <v>0</v>
      </c>
      <c r="O213" s="156"/>
    </row>
    <row r="214" spans="1:17" x14ac:dyDescent="0.25">
      <c r="A214" s="138" t="s">
        <v>219</v>
      </c>
      <c r="B214" s="26"/>
      <c r="C214" s="70">
        <v>0</v>
      </c>
      <c r="D214" s="71">
        <v>0</v>
      </c>
      <c r="E214" s="91">
        <v>0</v>
      </c>
      <c r="F214" s="76"/>
      <c r="G214" s="73"/>
      <c r="H214" s="92" t="e">
        <f>G214/F214</f>
        <v>#DIV/0!</v>
      </c>
      <c r="I214" s="70"/>
      <c r="J214" s="71"/>
      <c r="K214" s="91">
        <v>0</v>
      </c>
      <c r="L214" s="96">
        <f t="shared" ref="L214:L222" si="26">D214+G214+J214</f>
        <v>0</v>
      </c>
      <c r="M214" s="70">
        <v>0</v>
      </c>
      <c r="N214" s="75">
        <v>0</v>
      </c>
      <c r="O214" s="156" t="s">
        <v>329</v>
      </c>
    </row>
    <row r="215" spans="1:17" x14ac:dyDescent="0.25">
      <c r="A215" s="142" t="s">
        <v>255</v>
      </c>
      <c r="B215" s="27"/>
      <c r="C215" s="70">
        <v>0</v>
      </c>
      <c r="D215" s="71">
        <v>0</v>
      </c>
      <c r="E215" s="91">
        <v>0</v>
      </c>
      <c r="F215" s="76"/>
      <c r="G215" s="73"/>
      <c r="H215" s="92">
        <v>0</v>
      </c>
      <c r="I215" s="70"/>
      <c r="J215" s="71"/>
      <c r="K215" s="91">
        <v>0</v>
      </c>
      <c r="L215" s="96">
        <f t="shared" si="26"/>
        <v>0</v>
      </c>
      <c r="M215" s="70">
        <v>0</v>
      </c>
      <c r="N215" s="75">
        <v>0</v>
      </c>
      <c r="O215" s="156" t="s">
        <v>309</v>
      </c>
    </row>
    <row r="216" spans="1:17" x14ac:dyDescent="0.25">
      <c r="A216" s="142" t="s">
        <v>254</v>
      </c>
      <c r="B216" s="26"/>
      <c r="C216" s="70">
        <v>0</v>
      </c>
      <c r="D216" s="71">
        <v>0</v>
      </c>
      <c r="E216" s="91">
        <v>0</v>
      </c>
      <c r="F216" s="76"/>
      <c r="G216" s="73"/>
      <c r="H216" s="92">
        <v>0</v>
      </c>
      <c r="I216" s="70"/>
      <c r="J216" s="71"/>
      <c r="K216" s="91" t="e">
        <f>J216/I216</f>
        <v>#DIV/0!</v>
      </c>
      <c r="L216" s="96">
        <f t="shared" si="26"/>
        <v>0</v>
      </c>
      <c r="M216" s="70">
        <v>0</v>
      </c>
      <c r="N216" s="75">
        <v>0</v>
      </c>
      <c r="O216" s="156"/>
    </row>
    <row r="217" spans="1:17" x14ac:dyDescent="0.25">
      <c r="A217" s="116" t="s">
        <v>294</v>
      </c>
      <c r="B217" s="27"/>
      <c r="C217" s="70">
        <v>0</v>
      </c>
      <c r="D217" s="71">
        <v>0</v>
      </c>
      <c r="E217" s="91">
        <v>0</v>
      </c>
      <c r="F217" s="76"/>
      <c r="G217" s="73"/>
      <c r="H217" s="92">
        <v>0</v>
      </c>
      <c r="I217" s="70"/>
      <c r="J217" s="71"/>
      <c r="K217" s="91" t="e">
        <f>J217/I217</f>
        <v>#DIV/0!</v>
      </c>
      <c r="L217" s="96">
        <f t="shared" si="26"/>
        <v>0</v>
      </c>
      <c r="M217" s="70">
        <v>0</v>
      </c>
      <c r="N217" s="75">
        <v>0</v>
      </c>
      <c r="O217" s="156"/>
    </row>
    <row r="218" spans="1:17" x14ac:dyDescent="0.25">
      <c r="A218" s="116" t="s">
        <v>316</v>
      </c>
      <c r="B218" s="27"/>
      <c r="C218" s="70">
        <v>0</v>
      </c>
      <c r="D218" s="71">
        <v>0</v>
      </c>
      <c r="E218" s="91">
        <v>0</v>
      </c>
      <c r="F218" s="76"/>
      <c r="G218" s="73"/>
      <c r="H218" s="92">
        <v>0</v>
      </c>
      <c r="I218" s="70"/>
      <c r="J218" s="71"/>
      <c r="K218" s="91">
        <v>0</v>
      </c>
      <c r="L218" s="96">
        <f t="shared" si="26"/>
        <v>0</v>
      </c>
      <c r="M218" s="70">
        <v>0</v>
      </c>
      <c r="N218" s="75">
        <v>0</v>
      </c>
      <c r="O218" s="156"/>
    </row>
    <row r="219" spans="1:17" x14ac:dyDescent="0.25">
      <c r="A219" s="116" t="s">
        <v>220</v>
      </c>
      <c r="B219" s="26"/>
      <c r="C219" s="70">
        <v>0</v>
      </c>
      <c r="D219" s="71">
        <v>0</v>
      </c>
      <c r="E219" s="91">
        <v>0</v>
      </c>
      <c r="F219" s="76"/>
      <c r="G219" s="73"/>
      <c r="H219" s="92" t="e">
        <f>G219/F219</f>
        <v>#DIV/0!</v>
      </c>
      <c r="I219" s="70"/>
      <c r="J219" s="71"/>
      <c r="K219" s="91" t="e">
        <f>J219/I219</f>
        <v>#DIV/0!</v>
      </c>
      <c r="L219" s="96">
        <f t="shared" si="26"/>
        <v>0</v>
      </c>
      <c r="M219" s="70">
        <v>0</v>
      </c>
      <c r="N219" s="75">
        <v>0</v>
      </c>
      <c r="O219" s="156" t="s">
        <v>328</v>
      </c>
    </row>
    <row r="220" spans="1:17" ht="26.4" x14ac:dyDescent="0.25">
      <c r="A220" s="116" t="s">
        <v>262</v>
      </c>
      <c r="B220" s="26"/>
      <c r="C220" s="70">
        <v>0</v>
      </c>
      <c r="D220" s="71">
        <v>0</v>
      </c>
      <c r="E220" s="91">
        <v>0</v>
      </c>
      <c r="F220" s="76"/>
      <c r="G220" s="73"/>
      <c r="H220" s="92" t="e">
        <f>G220/F220</f>
        <v>#DIV/0!</v>
      </c>
      <c r="I220" s="70"/>
      <c r="J220" s="71"/>
      <c r="K220" s="91">
        <v>0</v>
      </c>
      <c r="L220" s="96">
        <f t="shared" si="26"/>
        <v>0</v>
      </c>
      <c r="M220" s="70">
        <v>0</v>
      </c>
      <c r="N220" s="75">
        <v>0</v>
      </c>
      <c r="O220" s="156" t="s">
        <v>328</v>
      </c>
    </row>
    <row r="221" spans="1:17" x14ac:dyDescent="0.25">
      <c r="A221" s="138" t="s">
        <v>337</v>
      </c>
      <c r="B221" s="27"/>
      <c r="C221" s="70">
        <v>0</v>
      </c>
      <c r="D221" s="71">
        <v>0</v>
      </c>
      <c r="E221" s="91">
        <v>1</v>
      </c>
      <c r="F221" s="76"/>
      <c r="G221" s="73"/>
      <c r="H221" s="92">
        <v>0</v>
      </c>
      <c r="I221" s="70"/>
      <c r="J221" s="71"/>
      <c r="K221" s="91">
        <v>1</v>
      </c>
      <c r="L221" s="96">
        <f t="shared" si="26"/>
        <v>0</v>
      </c>
      <c r="M221" s="70">
        <v>0</v>
      </c>
      <c r="N221" s="75">
        <v>0</v>
      </c>
      <c r="O221" s="156"/>
    </row>
    <row r="222" spans="1:17" x14ac:dyDescent="0.25">
      <c r="A222" s="138" t="s">
        <v>304</v>
      </c>
      <c r="B222" s="26"/>
      <c r="C222" s="70"/>
      <c r="D222" s="71">
        <v>0</v>
      </c>
      <c r="E222" s="91">
        <v>0</v>
      </c>
      <c r="F222" s="117"/>
      <c r="G222" s="119"/>
      <c r="H222" s="146">
        <v>0</v>
      </c>
      <c r="I222" s="70"/>
      <c r="J222" s="71"/>
      <c r="K222" s="91" t="e">
        <f>J222/I222</f>
        <v>#DIV/0!</v>
      </c>
      <c r="L222" s="96">
        <f t="shared" si="26"/>
        <v>0</v>
      </c>
      <c r="M222" s="70">
        <v>0</v>
      </c>
      <c r="N222" s="75">
        <v>0</v>
      </c>
      <c r="O222" s="156"/>
    </row>
    <row r="223" spans="1:17" ht="41.4" x14ac:dyDescent="0.3">
      <c r="A223" s="110" t="s">
        <v>221</v>
      </c>
      <c r="B223" s="31" t="s">
        <v>253</v>
      </c>
      <c r="C223" s="80">
        <f>C224</f>
        <v>0</v>
      </c>
      <c r="D223" s="81">
        <f>D224</f>
        <v>0</v>
      </c>
      <c r="E223" s="90">
        <v>0</v>
      </c>
      <c r="F223" s="80">
        <f>F224</f>
        <v>0</v>
      </c>
      <c r="G223" s="81">
        <f>G224</f>
        <v>0</v>
      </c>
      <c r="H223" s="90" t="e">
        <f>G223/F223</f>
        <v>#DIV/0!</v>
      </c>
      <c r="I223" s="80">
        <f>I224</f>
        <v>0</v>
      </c>
      <c r="J223" s="81">
        <f>J224</f>
        <v>0</v>
      </c>
      <c r="K223" s="90" t="e">
        <f>J223/I223</f>
        <v>#DIV/0!</v>
      </c>
      <c r="L223" s="83">
        <f>L224</f>
        <v>0</v>
      </c>
      <c r="M223" s="80">
        <f>M224</f>
        <v>0</v>
      </c>
      <c r="N223" s="82">
        <f>N224</f>
        <v>0</v>
      </c>
      <c r="O223" s="156"/>
    </row>
    <row r="224" spans="1:17" s="79" customFormat="1" ht="27" thickBot="1" x14ac:dyDescent="0.3">
      <c r="A224" s="138" t="s">
        <v>222</v>
      </c>
      <c r="B224" s="26"/>
      <c r="C224" s="70">
        <v>0</v>
      </c>
      <c r="D224" s="73">
        <v>0</v>
      </c>
      <c r="E224" s="72">
        <v>0</v>
      </c>
      <c r="F224" s="70"/>
      <c r="G224" s="73"/>
      <c r="H224" s="72" t="e">
        <f>G224/F224</f>
        <v>#DIV/0!</v>
      </c>
      <c r="I224" s="70"/>
      <c r="J224" s="71"/>
      <c r="K224" s="72" t="e">
        <f>J224/I224</f>
        <v>#DIV/0!</v>
      </c>
      <c r="L224" s="74">
        <f>D224+G224+J224</f>
        <v>0</v>
      </c>
      <c r="M224" s="70">
        <v>0</v>
      </c>
      <c r="N224" s="75">
        <v>0</v>
      </c>
      <c r="O224" s="156" t="s">
        <v>328</v>
      </c>
      <c r="P224" s="84"/>
      <c r="Q224" s="78"/>
    </row>
    <row r="225" spans="1:17" ht="26.4" customHeight="1" thickBot="1" x14ac:dyDescent="0.3">
      <c r="A225" s="174" t="s">
        <v>112</v>
      </c>
      <c r="B225" s="52"/>
      <c r="C225" s="216">
        <f>C198+C188+C183+C166+C151+C146+C139+C114+C108+C103+C90+C73+C31+C5+C203+C212</f>
        <v>0</v>
      </c>
      <c r="D225" s="217">
        <f>D198+D188+D183+D166+D151+D146+D139+D114+D108+D103+D90+D73+D31+D5+D203+D212</f>
        <v>0</v>
      </c>
      <c r="E225" s="218" t="e">
        <f>D225/C225</f>
        <v>#DIV/0!</v>
      </c>
      <c r="F225" s="216">
        <f>F198+F188+F183+F166+F151+F146+F139+F114+F108+F103+F90+F73+F31+F5+F203+F212</f>
        <v>0</v>
      </c>
      <c r="G225" s="217">
        <f>G198+G188+G183+G166+G151+G146+G139+G114+G108+G103+G90+G73+G31+G5+G203+G212</f>
        <v>0</v>
      </c>
      <c r="H225" s="218" t="e">
        <f>G225/F225</f>
        <v>#DIV/0!</v>
      </c>
      <c r="I225" s="216">
        <f>I198+I188+I183+I166+I151+I146+I139+I114+I108+I103+I90+I73+I31+I5+I203+I212</f>
        <v>0</v>
      </c>
      <c r="J225" s="217">
        <f>J198+J188+J183+J166+J151+J146+J139+J114+J108+J103+J90+J73+J31+J5+J203+J212</f>
        <v>0</v>
      </c>
      <c r="K225" s="218" t="e">
        <f>J225/I225</f>
        <v>#DIV/0!</v>
      </c>
      <c r="L225" s="219">
        <f>L198+L188+L183+L166+L151+L146+L139+L114+L108+L103+L90+L73+L31+L5+L203+L212</f>
        <v>0</v>
      </c>
      <c r="M225" s="216">
        <f>M198+M188+M183+M166+M151+M146+M139+M114+M108+M103+M90+M73+M31+M5+M203+M212</f>
        <v>0</v>
      </c>
      <c r="N225" s="220">
        <f>N198+N188+N183+N166+N151+N146+N139+N114+N108+N103+N90+N73+N31+N5+N203+N212</f>
        <v>0</v>
      </c>
      <c r="O225" s="154"/>
      <c r="P225" s="85"/>
    </row>
    <row r="226" spans="1:17" ht="23.4" customHeight="1" thickBot="1" x14ac:dyDescent="0.3">
      <c r="A226" s="175" t="s">
        <v>102</v>
      </c>
      <c r="B226" s="52" t="s">
        <v>101</v>
      </c>
      <c r="C226" s="216">
        <f>SUM(C227:C234)</f>
        <v>0</v>
      </c>
      <c r="D226" s="216">
        <f>SUM(D227:D234)</f>
        <v>0</v>
      </c>
      <c r="E226" s="218">
        <v>0</v>
      </c>
      <c r="F226" s="216">
        <f>SUM(F227:F234)</f>
        <v>0</v>
      </c>
      <c r="G226" s="216">
        <f>SUM(G227:G234)</f>
        <v>0</v>
      </c>
      <c r="H226" s="218" t="e">
        <f>G226/F226</f>
        <v>#DIV/0!</v>
      </c>
      <c r="I226" s="216">
        <f>SUM(I227:I234)</f>
        <v>0</v>
      </c>
      <c r="J226" s="216">
        <f>SUM(J227:J234)</f>
        <v>0</v>
      </c>
      <c r="K226" s="218">
        <v>0</v>
      </c>
      <c r="L226" s="216">
        <f>SUM(L227:L234)</f>
        <v>0</v>
      </c>
      <c r="M226" s="216">
        <f>SUM(M227:M234)</f>
        <v>0</v>
      </c>
      <c r="N226" s="220">
        <f>SUM(N227:N236)</f>
        <v>0</v>
      </c>
      <c r="O226" s="154"/>
      <c r="P226" s="85"/>
    </row>
    <row r="227" spans="1:17" ht="26.4" x14ac:dyDescent="0.25">
      <c r="A227" s="176" t="s">
        <v>171</v>
      </c>
      <c r="B227" s="53"/>
      <c r="C227" s="117"/>
      <c r="D227" s="118"/>
      <c r="E227" s="92" t="e">
        <f>D227/C227</f>
        <v>#DIV/0!</v>
      </c>
      <c r="F227" s="70"/>
      <c r="G227" s="73"/>
      <c r="H227" s="92">
        <v>0</v>
      </c>
      <c r="I227" s="70"/>
      <c r="J227" s="73"/>
      <c r="K227" s="92">
        <v>0</v>
      </c>
      <c r="L227" s="96">
        <f t="shared" ref="L227:L234" si="27">D227+G227+J227</f>
        <v>0</v>
      </c>
      <c r="M227" s="70">
        <v>0</v>
      </c>
      <c r="N227" s="75">
        <v>0</v>
      </c>
      <c r="O227" s="156"/>
    </row>
    <row r="228" spans="1:17" x14ac:dyDescent="0.25">
      <c r="A228" s="89" t="s">
        <v>349</v>
      </c>
      <c r="B228" s="26"/>
      <c r="C228" s="70"/>
      <c r="D228" s="73"/>
      <c r="E228" s="143">
        <v>0</v>
      </c>
      <c r="F228" s="70"/>
      <c r="G228" s="71"/>
      <c r="H228" s="144" t="e">
        <f>G228/F228</f>
        <v>#DIV/0!</v>
      </c>
      <c r="I228" s="221"/>
      <c r="J228" s="71"/>
      <c r="K228" s="91">
        <v>0</v>
      </c>
      <c r="L228" s="96">
        <f t="shared" si="27"/>
        <v>0</v>
      </c>
      <c r="M228" s="70">
        <v>0</v>
      </c>
      <c r="N228" s="75">
        <v>0</v>
      </c>
      <c r="O228" s="156" t="s">
        <v>348</v>
      </c>
    </row>
    <row r="229" spans="1:17" ht="26.4" x14ac:dyDescent="0.25">
      <c r="A229" s="165" t="s">
        <v>131</v>
      </c>
      <c r="B229" s="27"/>
      <c r="C229" s="70"/>
      <c r="D229" s="73"/>
      <c r="E229" s="143">
        <v>0</v>
      </c>
      <c r="F229" s="70"/>
      <c r="G229" s="73"/>
      <c r="H229" s="144">
        <v>0</v>
      </c>
      <c r="I229" s="145"/>
      <c r="J229" s="94"/>
      <c r="K229" s="95" t="e">
        <f>J229/I229</f>
        <v>#DIV/0!</v>
      </c>
      <c r="L229" s="96">
        <f t="shared" si="27"/>
        <v>0</v>
      </c>
      <c r="M229" s="70">
        <v>0</v>
      </c>
      <c r="N229" s="75">
        <v>0</v>
      </c>
      <c r="O229" s="158"/>
    </row>
    <row r="230" spans="1:17" x14ac:dyDescent="0.25">
      <c r="A230" s="165" t="s">
        <v>280</v>
      </c>
      <c r="B230" s="27"/>
      <c r="C230" s="70"/>
      <c r="D230" s="73"/>
      <c r="E230" s="143">
        <v>0</v>
      </c>
      <c r="F230" s="70"/>
      <c r="G230" s="73"/>
      <c r="H230" s="144">
        <v>1</v>
      </c>
      <c r="I230" s="145"/>
      <c r="J230" s="94"/>
      <c r="K230" s="95">
        <v>0</v>
      </c>
      <c r="L230" s="96">
        <f t="shared" si="27"/>
        <v>0</v>
      </c>
      <c r="M230" s="70">
        <v>0</v>
      </c>
      <c r="N230" s="75">
        <v>0</v>
      </c>
      <c r="O230" s="158"/>
    </row>
    <row r="231" spans="1:17" s="79" customFormat="1" x14ac:dyDescent="0.25">
      <c r="A231" s="165" t="s">
        <v>260</v>
      </c>
      <c r="B231" s="26"/>
      <c r="C231" s="70"/>
      <c r="D231" s="73"/>
      <c r="E231" s="143">
        <v>0</v>
      </c>
      <c r="F231" s="70"/>
      <c r="G231" s="73"/>
      <c r="H231" s="144">
        <v>0</v>
      </c>
      <c r="I231" s="145"/>
      <c r="J231" s="94"/>
      <c r="K231" s="95">
        <v>0</v>
      </c>
      <c r="L231" s="96">
        <f t="shared" si="27"/>
        <v>0</v>
      </c>
      <c r="M231" s="70">
        <v>0</v>
      </c>
      <c r="N231" s="75">
        <v>0</v>
      </c>
      <c r="O231" s="156" t="s">
        <v>328</v>
      </c>
      <c r="P231" s="77"/>
      <c r="Q231" s="78"/>
    </row>
    <row r="232" spans="1:17" ht="26.4" x14ac:dyDescent="0.25">
      <c r="A232" s="165" t="s">
        <v>167</v>
      </c>
      <c r="B232" s="26"/>
      <c r="C232" s="70"/>
      <c r="D232" s="73"/>
      <c r="E232" s="143">
        <v>0</v>
      </c>
      <c r="F232" s="70"/>
      <c r="G232" s="73"/>
      <c r="H232" s="144" t="e">
        <f>G232/F232</f>
        <v>#DIV/0!</v>
      </c>
      <c r="I232" s="145"/>
      <c r="J232" s="97"/>
      <c r="K232" s="95">
        <v>0</v>
      </c>
      <c r="L232" s="96">
        <f t="shared" si="27"/>
        <v>0</v>
      </c>
      <c r="M232" s="70">
        <v>0</v>
      </c>
      <c r="N232" s="75">
        <v>0</v>
      </c>
      <c r="O232" s="158"/>
    </row>
    <row r="233" spans="1:17" s="79" customFormat="1" ht="26.4" x14ac:dyDescent="0.25">
      <c r="A233" s="165" t="s">
        <v>200</v>
      </c>
      <c r="B233" s="26"/>
      <c r="C233" s="70"/>
      <c r="D233" s="73"/>
      <c r="E233" s="143">
        <v>0</v>
      </c>
      <c r="F233" s="70"/>
      <c r="G233" s="71"/>
      <c r="H233" s="144" t="e">
        <f>G233/F233</f>
        <v>#DIV/0!</v>
      </c>
      <c r="I233" s="145"/>
      <c r="J233" s="97"/>
      <c r="K233" s="95">
        <v>0</v>
      </c>
      <c r="L233" s="96">
        <f t="shared" si="27"/>
        <v>0</v>
      </c>
      <c r="M233" s="70">
        <v>0</v>
      </c>
      <c r="N233" s="75">
        <v>0</v>
      </c>
      <c r="O233" s="158" t="s">
        <v>365</v>
      </c>
      <c r="P233" s="77"/>
      <c r="Q233" s="78"/>
    </row>
    <row r="234" spans="1:17" ht="13.8" thickBot="1" x14ac:dyDescent="0.3">
      <c r="A234" s="179" t="s">
        <v>354</v>
      </c>
      <c r="B234" s="34"/>
      <c r="C234" s="93">
        <v>0</v>
      </c>
      <c r="D234" s="97">
        <v>0</v>
      </c>
      <c r="E234" s="95">
        <v>0</v>
      </c>
      <c r="F234" s="70">
        <v>0</v>
      </c>
      <c r="G234" s="73">
        <v>0</v>
      </c>
      <c r="H234" s="92">
        <v>0</v>
      </c>
      <c r="I234" s="93">
        <v>0</v>
      </c>
      <c r="J234" s="97">
        <v>0</v>
      </c>
      <c r="K234" s="95">
        <v>0</v>
      </c>
      <c r="L234" s="96">
        <f t="shared" si="27"/>
        <v>0</v>
      </c>
      <c r="M234" s="93">
        <v>0</v>
      </c>
      <c r="N234" s="99">
        <v>0</v>
      </c>
      <c r="O234" s="158"/>
    </row>
    <row r="235" spans="1:17" ht="13.8" thickBot="1" x14ac:dyDescent="0.3">
      <c r="A235" s="177" t="s">
        <v>212</v>
      </c>
      <c r="B235" s="52"/>
      <c r="C235" s="216">
        <f>C236+C237</f>
        <v>0</v>
      </c>
      <c r="D235" s="217">
        <f>D236+D237</f>
        <v>0</v>
      </c>
      <c r="E235" s="218">
        <v>0</v>
      </c>
      <c r="F235" s="216">
        <f>F236+F237</f>
        <v>0</v>
      </c>
      <c r="G235" s="217">
        <f>G236+G237</f>
        <v>0</v>
      </c>
      <c r="H235" s="220">
        <v>0</v>
      </c>
      <c r="I235" s="216">
        <f>I236</f>
        <v>0</v>
      </c>
      <c r="J235" s="217">
        <f>J236</f>
        <v>0</v>
      </c>
      <c r="K235" s="218">
        <f>K236</f>
        <v>0</v>
      </c>
      <c r="L235" s="219">
        <f>L236+L237</f>
        <v>0</v>
      </c>
      <c r="M235" s="216">
        <f>M236+M237</f>
        <v>0</v>
      </c>
      <c r="N235" s="220">
        <f>N236+N237</f>
        <v>0</v>
      </c>
      <c r="O235" s="158"/>
    </row>
    <row r="236" spans="1:17" x14ac:dyDescent="0.25">
      <c r="A236" s="138" t="s">
        <v>305</v>
      </c>
      <c r="B236" s="53"/>
      <c r="C236" s="117">
        <v>0</v>
      </c>
      <c r="D236" s="118">
        <v>0</v>
      </c>
      <c r="E236" s="92">
        <v>1</v>
      </c>
      <c r="F236" s="117">
        <v>0</v>
      </c>
      <c r="G236" s="119">
        <v>0</v>
      </c>
      <c r="H236" s="146" t="e">
        <f>G236/F236*100</f>
        <v>#DIV/0!</v>
      </c>
      <c r="I236" s="117">
        <v>0</v>
      </c>
      <c r="J236" s="119">
        <v>0</v>
      </c>
      <c r="K236" s="92">
        <v>0</v>
      </c>
      <c r="L236" s="96">
        <f>D236+G236+J236</f>
        <v>0</v>
      </c>
      <c r="M236" s="117">
        <v>0</v>
      </c>
      <c r="N236" s="120">
        <v>0</v>
      </c>
      <c r="O236" s="156"/>
    </row>
    <row r="237" spans="1:17" ht="13.8" thickBot="1" x14ac:dyDescent="0.3">
      <c r="A237" s="165" t="s">
        <v>279</v>
      </c>
      <c r="B237" s="34"/>
      <c r="C237" s="93">
        <v>0</v>
      </c>
      <c r="D237" s="94">
        <v>0</v>
      </c>
      <c r="E237" s="95">
        <v>1</v>
      </c>
      <c r="F237" s="93">
        <v>0</v>
      </c>
      <c r="G237" s="97">
        <v>0</v>
      </c>
      <c r="H237" s="147">
        <v>0</v>
      </c>
      <c r="I237" s="93">
        <v>0</v>
      </c>
      <c r="J237" s="97">
        <v>0</v>
      </c>
      <c r="K237" s="95">
        <v>0</v>
      </c>
      <c r="L237" s="148">
        <v>0</v>
      </c>
      <c r="M237" s="93">
        <v>0</v>
      </c>
      <c r="N237" s="99">
        <v>0</v>
      </c>
      <c r="O237" s="158"/>
    </row>
    <row r="238" spans="1:17" ht="26.4" customHeight="1" thickBot="1" x14ac:dyDescent="0.3">
      <c r="A238" s="178" t="s">
        <v>130</v>
      </c>
      <c r="B238" s="54"/>
      <c r="C238" s="222">
        <f>C225+C226+C235</f>
        <v>0</v>
      </c>
      <c r="D238" s="223">
        <f>D225+D226+D235</f>
        <v>0</v>
      </c>
      <c r="E238" s="224">
        <v>5.7000000000000002E-2</v>
      </c>
      <c r="F238" s="222">
        <f>F225+F226+F235</f>
        <v>0</v>
      </c>
      <c r="G238" s="223">
        <f>G225+G226+G235</f>
        <v>0</v>
      </c>
      <c r="H238" s="224" t="e">
        <f>G238/F238</f>
        <v>#DIV/0!</v>
      </c>
      <c r="I238" s="222">
        <f>I225+I226+I235</f>
        <v>0</v>
      </c>
      <c r="J238" s="223">
        <f>J225+J226+J235</f>
        <v>0</v>
      </c>
      <c r="K238" s="224" t="e">
        <f>J238/I238</f>
        <v>#DIV/0!</v>
      </c>
      <c r="L238" s="225">
        <f>L225+L226+L235</f>
        <v>0</v>
      </c>
      <c r="M238" s="222">
        <f>M225+M226+M235</f>
        <v>0</v>
      </c>
      <c r="N238" s="226">
        <f>N225+N226</f>
        <v>0</v>
      </c>
      <c r="O238" s="198"/>
    </row>
    <row r="239" spans="1:17" x14ac:dyDescent="0.25">
      <c r="E239" s="227"/>
      <c r="F239" s="228" t="s">
        <v>321</v>
      </c>
      <c r="G239" s="228" t="s">
        <v>334</v>
      </c>
      <c r="H239" s="227" t="s">
        <v>270</v>
      </c>
      <c r="I239" s="119" t="s">
        <v>355</v>
      </c>
      <c r="J239" s="119" t="s">
        <v>323</v>
      </c>
      <c r="K239" s="119" t="s">
        <v>322</v>
      </c>
      <c r="L239" s="119" t="s">
        <v>323</v>
      </c>
      <c r="M239" s="119" t="s">
        <v>332</v>
      </c>
      <c r="N239" s="119" t="s">
        <v>333</v>
      </c>
      <c r="O239" s="199"/>
    </row>
    <row r="240" spans="1:17" ht="26.4" x14ac:dyDescent="0.25">
      <c r="C240" s="149" t="s">
        <v>205</v>
      </c>
      <c r="D240" s="149" t="e">
        <f>#REF!-#REF!</f>
        <v>#REF!</v>
      </c>
      <c r="E240" s="229" t="s">
        <v>266</v>
      </c>
      <c r="F240" s="73">
        <v>75461</v>
      </c>
      <c r="G240" s="73">
        <v>1210321</v>
      </c>
      <c r="H240" s="71">
        <f>G240-F240</f>
        <v>1134860</v>
      </c>
      <c r="I240" s="73">
        <f>999696+135164</f>
        <v>1134860</v>
      </c>
      <c r="J240" s="73">
        <v>0</v>
      </c>
      <c r="K240" s="73">
        <v>0</v>
      </c>
      <c r="L240" s="73">
        <v>0</v>
      </c>
      <c r="M240" s="73">
        <v>0</v>
      </c>
      <c r="N240" s="73">
        <v>0</v>
      </c>
      <c r="O240" s="200"/>
    </row>
    <row r="241" spans="3:15" ht="13.8" x14ac:dyDescent="0.25">
      <c r="C241" s="149" t="s">
        <v>204</v>
      </c>
      <c r="D241" s="230" t="e">
        <f>D240-D238</f>
        <v>#REF!</v>
      </c>
      <c r="E241" s="229" t="s">
        <v>335</v>
      </c>
      <c r="F241" s="73">
        <v>10079510.039999999</v>
      </c>
      <c r="G241" s="73">
        <v>12348395.039999999</v>
      </c>
      <c r="H241" s="71">
        <f>G241-F241</f>
        <v>2268885</v>
      </c>
      <c r="I241" s="71">
        <f>2666093-397208</f>
        <v>2268885</v>
      </c>
      <c r="J241" s="73">
        <v>0</v>
      </c>
      <c r="K241" s="73"/>
      <c r="L241" s="73"/>
      <c r="M241" s="73"/>
      <c r="N241" s="73"/>
      <c r="O241" s="200"/>
    </row>
    <row r="242" spans="3:15" ht="26.4" x14ac:dyDescent="0.25">
      <c r="D242" s="230"/>
      <c r="E242" s="229" t="s">
        <v>267</v>
      </c>
      <c r="F242" s="73">
        <v>8452614</v>
      </c>
      <c r="G242" s="73">
        <v>8951089.9800000004</v>
      </c>
      <c r="H242" s="71">
        <f t="shared" ref="H242:H243" si="28">G242-F242</f>
        <v>498475.98000000045</v>
      </c>
      <c r="I242" s="73">
        <v>599639</v>
      </c>
      <c r="J242" s="73">
        <f>-1.52-101161.5</f>
        <v>-101163.02</v>
      </c>
      <c r="K242" s="73"/>
      <c r="L242" s="73"/>
      <c r="M242" s="73"/>
      <c r="N242" s="73"/>
      <c r="O242" s="200"/>
    </row>
    <row r="243" spans="3:15" ht="26.4" x14ac:dyDescent="0.25">
      <c r="E243" s="229" t="s">
        <v>265</v>
      </c>
      <c r="F243" s="73">
        <v>3294816</v>
      </c>
      <c r="G243" s="73">
        <v>3518203</v>
      </c>
      <c r="H243" s="71">
        <f t="shared" si="28"/>
        <v>223387</v>
      </c>
      <c r="I243" s="73">
        <v>223387</v>
      </c>
      <c r="J243" s="73">
        <v>0</v>
      </c>
      <c r="K243" s="73"/>
      <c r="L243" s="73"/>
      <c r="M243" s="73"/>
      <c r="N243" s="73"/>
      <c r="O243" s="200"/>
    </row>
    <row r="244" spans="3:15" x14ac:dyDescent="0.25">
      <c r="E244" s="229" t="s">
        <v>268</v>
      </c>
      <c r="F244" s="73">
        <v>613204969</v>
      </c>
      <c r="G244" s="73">
        <v>529526589</v>
      </c>
      <c r="H244" s="71">
        <f>G244-F244</f>
        <v>-83678380</v>
      </c>
      <c r="I244" s="73">
        <f>577540</f>
        <v>577540</v>
      </c>
      <c r="J244" s="73">
        <v>2400000</v>
      </c>
      <c r="K244" s="73">
        <f>-98000000+400000</f>
        <v>-97600000</v>
      </c>
      <c r="L244" s="73">
        <f>7976000+999726+849000-1136013-312348+216927+3000000-97000</f>
        <v>11496292</v>
      </c>
      <c r="M244" s="73">
        <f>-260790-917620+579350</f>
        <v>-599060</v>
      </c>
      <c r="N244" s="73">
        <f>1000000-1340000-49440+41841+508117+140954-98858-50000-167766+62000</f>
        <v>46848</v>
      </c>
      <c r="O244" s="200"/>
    </row>
    <row r="245" spans="3:15" ht="13.8" x14ac:dyDescent="0.25">
      <c r="C245" s="149" t="s">
        <v>206</v>
      </c>
      <c r="D245" s="149" t="e">
        <f>#REF!</f>
        <v>#REF!</v>
      </c>
      <c r="E245" s="231" t="s">
        <v>269</v>
      </c>
      <c r="F245" s="232">
        <f t="shared" ref="F245" si="29">SUM(F240:F244)</f>
        <v>635107370.03999996</v>
      </c>
      <c r="G245" s="232">
        <f t="shared" ref="G245:H245" si="30">SUM(G240:G244)</f>
        <v>555554598.01999998</v>
      </c>
      <c r="H245" s="232">
        <f t="shared" si="30"/>
        <v>-79552772.019999996</v>
      </c>
      <c r="I245" s="233">
        <f>SUM(I240:I244)</f>
        <v>4804311</v>
      </c>
      <c r="J245" s="233">
        <f t="shared" ref="J245:K245" si="31">SUM(J240:J244)</f>
        <v>2298836.98</v>
      </c>
      <c r="K245" s="233">
        <f t="shared" si="31"/>
        <v>-97600000</v>
      </c>
      <c r="L245" s="232">
        <f>SUM(L240:L244)</f>
        <v>11496292</v>
      </c>
      <c r="M245" s="232">
        <f t="shared" ref="M245:N245" si="32">SUM(M240:M244)</f>
        <v>-599060</v>
      </c>
      <c r="N245" s="232">
        <f t="shared" si="32"/>
        <v>46848</v>
      </c>
      <c r="O245" s="201"/>
    </row>
    <row r="246" spans="3:15" x14ac:dyDescent="0.25">
      <c r="C246" s="149" t="s">
        <v>204</v>
      </c>
      <c r="D246" s="150" t="e">
        <f>D245-J238</f>
        <v>#REF!</v>
      </c>
    </row>
    <row r="247" spans="3:15" x14ac:dyDescent="0.25">
      <c r="D247" s="150"/>
      <c r="K247" s="149">
        <f>J238-G245+F245</f>
        <v>79552772.019999981</v>
      </c>
    </row>
    <row r="248" spans="3:15" ht="13.2" hidden="1" customHeight="1" x14ac:dyDescent="0.25">
      <c r="D248" s="150"/>
    </row>
    <row r="249" spans="3:15" ht="26.4" hidden="1" customHeight="1" x14ac:dyDescent="0.25">
      <c r="C249" s="149" t="s">
        <v>282</v>
      </c>
      <c r="D249" s="149" t="e">
        <f>#REF!</f>
        <v>#REF!</v>
      </c>
    </row>
    <row r="250" spans="3:15" ht="13.2" hidden="1" customHeight="1" x14ac:dyDescent="0.25">
      <c r="C250" s="149" t="s">
        <v>204</v>
      </c>
      <c r="D250" s="150">
        <v>0</v>
      </c>
      <c r="H250" s="149"/>
    </row>
    <row r="251" spans="3:15" ht="13.2" hidden="1" customHeight="1" x14ac:dyDescent="0.25">
      <c r="D251" s="150"/>
    </row>
    <row r="252" spans="3:15" ht="13.2" hidden="1" customHeight="1" x14ac:dyDescent="0.25">
      <c r="D252" s="150"/>
    </row>
    <row r="253" spans="3:15" ht="13.2" hidden="1" customHeight="1" x14ac:dyDescent="0.25">
      <c r="E253" s="229" t="s">
        <v>210</v>
      </c>
      <c r="F253" s="73" t="e">
        <f>#REF!</f>
        <v>#REF!</v>
      </c>
      <c r="H253" s="149"/>
    </row>
    <row r="254" spans="3:15" ht="13.2" hidden="1" customHeight="1" x14ac:dyDescent="0.25">
      <c r="E254" s="229" t="s">
        <v>211</v>
      </c>
      <c r="F254" s="73">
        <f>D238+G238+J238</f>
        <v>0</v>
      </c>
    </row>
    <row r="255" spans="3:15" ht="26.4" hidden="1" customHeight="1" x14ac:dyDescent="0.25">
      <c r="C255" s="149" t="s">
        <v>264</v>
      </c>
      <c r="D255" s="149" t="e">
        <f>D240+D245+D249</f>
        <v>#REF!</v>
      </c>
      <c r="E255" s="229" t="s">
        <v>318</v>
      </c>
      <c r="F255" s="73" t="e">
        <f>F253-F254-D246</f>
        <v>#REF!</v>
      </c>
    </row>
    <row r="256" spans="3:15" ht="52.95" hidden="1" customHeight="1" x14ac:dyDescent="0.25">
      <c r="E256" s="229" t="s">
        <v>285</v>
      </c>
      <c r="F256" s="73">
        <f>F258+F257</f>
        <v>98373</v>
      </c>
      <c r="I256" s="149">
        <f>D238+G238+J238</f>
        <v>0</v>
      </c>
    </row>
    <row r="257" spans="2:11" ht="26.4" hidden="1" customHeight="1" x14ac:dyDescent="0.25">
      <c r="B257" s="55"/>
      <c r="C257" s="234" t="s">
        <v>274</v>
      </c>
      <c r="D257" s="234">
        <f>D136+D134+D127+D40+D18+D7</f>
        <v>0</v>
      </c>
      <c r="E257" s="229" t="s">
        <v>284</v>
      </c>
      <c r="F257" s="73">
        <v>-58208705</v>
      </c>
    </row>
    <row r="258" spans="2:11" ht="66" hidden="1" customHeight="1" x14ac:dyDescent="0.25">
      <c r="B258" s="55"/>
      <c r="C258" s="234" t="s">
        <v>277</v>
      </c>
      <c r="D258" s="234">
        <f>D64+D39+D29</f>
        <v>0</v>
      </c>
      <c r="E258" s="229" t="s">
        <v>286</v>
      </c>
      <c r="F258" s="73">
        <v>58307078</v>
      </c>
      <c r="J258" s="150"/>
    </row>
    <row r="259" spans="2:11" ht="13.2" hidden="1" customHeight="1" x14ac:dyDescent="0.25">
      <c r="B259" s="55"/>
      <c r="C259" s="234" t="s">
        <v>278</v>
      </c>
      <c r="D259" s="234">
        <f>D48</f>
        <v>0</v>
      </c>
      <c r="E259" s="229"/>
      <c r="F259" s="73"/>
    </row>
    <row r="260" spans="2:11" ht="52.95" hidden="1" customHeight="1" x14ac:dyDescent="0.25">
      <c r="E260" s="235" t="s">
        <v>283</v>
      </c>
      <c r="F260" s="236" t="e">
        <f>F255+F256</f>
        <v>#REF!</v>
      </c>
    </row>
    <row r="261" spans="2:11" ht="13.2" hidden="1" customHeight="1" x14ac:dyDescent="0.25">
      <c r="E261" s="237"/>
      <c r="F261" s="238"/>
    </row>
    <row r="262" spans="2:11" ht="13.2" hidden="1" customHeight="1" x14ac:dyDescent="0.25">
      <c r="E262" s="237"/>
      <c r="F262" s="238"/>
    </row>
    <row r="263" spans="2:11" ht="26.4" hidden="1" customHeight="1" x14ac:dyDescent="0.25">
      <c r="D263" s="150" t="s">
        <v>367</v>
      </c>
      <c r="E263" s="239"/>
      <c r="F263" s="240" t="e">
        <f>F257+F255</f>
        <v>#REF!</v>
      </c>
      <c r="G263" s="150"/>
      <c r="K263" s="149"/>
    </row>
    <row r="264" spans="2:11" ht="13.2" hidden="1" customHeight="1" x14ac:dyDescent="0.25">
      <c r="E264" s="237"/>
      <c r="F264" s="238"/>
    </row>
    <row r="265" spans="2:11" ht="13.2" hidden="1" customHeight="1" x14ac:dyDescent="0.25">
      <c r="E265" s="237"/>
      <c r="F265" s="238"/>
    </row>
    <row r="266" spans="2:11" ht="13.2" hidden="1" customHeight="1" x14ac:dyDescent="0.25"/>
    <row r="267" spans="2:11" ht="13.2" hidden="1" customHeight="1" x14ac:dyDescent="0.25"/>
    <row r="268" spans="2:11" ht="13.2" hidden="1" customHeight="1" x14ac:dyDescent="0.25"/>
    <row r="269" spans="2:11" ht="13.2" hidden="1" customHeight="1" x14ac:dyDescent="0.25"/>
    <row r="270" spans="2:11" ht="13.2" hidden="1" customHeight="1" x14ac:dyDescent="0.25"/>
    <row r="271" spans="2:11" ht="13.2" hidden="1" customHeight="1" x14ac:dyDescent="0.25"/>
    <row r="272" spans="2:11" ht="13.2" hidden="1" customHeight="1" x14ac:dyDescent="0.25"/>
    <row r="273" ht="13.2" hidden="1" customHeight="1" x14ac:dyDescent="0.25"/>
  </sheetData>
  <sheetProtection formatCells="0" formatColumns="0" formatRows="0" insertColumns="0" insertRows="0" insertHyperlinks="0" deleteColumns="0" deleteRows="0" sort="0" autoFilter="0" pivotTables="0"/>
  <mergeCells count="8">
    <mergeCell ref="A1:Q1"/>
    <mergeCell ref="C3:E3"/>
    <mergeCell ref="F3:H3"/>
    <mergeCell ref="I3:K3"/>
    <mergeCell ref="O3:O4"/>
    <mergeCell ref="A3:A4"/>
    <mergeCell ref="B3:B4"/>
    <mergeCell ref="L3:L4"/>
  </mergeCells>
  <pageMargins left="0.23622047244094491" right="0.23622047244094491" top="0.74803149606299213" bottom="0.74803149606299213" header="0.31496062992125984" footer="0.31496062992125984"/>
  <pageSetup paperSize="9" scale="4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2:K14"/>
  <sheetViews>
    <sheetView workbookViewId="0">
      <selection activeCell="H8" sqref="H8"/>
    </sheetView>
  </sheetViews>
  <sheetFormatPr defaultRowHeight="14.4" x14ac:dyDescent="0.3"/>
  <cols>
    <col min="1" max="1" width="32.44140625" customWidth="1"/>
    <col min="2" max="6" width="0" hidden="1" customWidth="1"/>
    <col min="7" max="7" width="22.33203125" customWidth="1"/>
    <col min="8" max="8" width="21.33203125" customWidth="1"/>
    <col min="9" max="9" width="20.5546875" customWidth="1"/>
    <col min="10" max="10" width="21.33203125" customWidth="1"/>
  </cols>
  <sheetData>
    <row r="2" spans="1:11" hidden="1" x14ac:dyDescent="0.3"/>
    <row r="3" spans="1:11" ht="15.6" x14ac:dyDescent="0.3">
      <c r="A3" s="481" t="s">
        <v>179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</row>
    <row r="4" spans="1:11" ht="15.6" x14ac:dyDescent="0.3">
      <c r="A4" s="1"/>
      <c r="B4" s="2"/>
      <c r="C4" s="3"/>
      <c r="D4" s="482"/>
      <c r="E4" s="482"/>
      <c r="F4" s="482"/>
      <c r="G4" s="482"/>
      <c r="H4" s="3"/>
      <c r="I4" s="3"/>
      <c r="J4" s="3"/>
      <c r="K4" s="3"/>
    </row>
    <row r="5" spans="1:11" ht="31.2" x14ac:dyDescent="0.3">
      <c r="A5" s="4"/>
      <c r="B5" s="4"/>
      <c r="C5" s="4"/>
      <c r="D5" s="4"/>
      <c r="E5" s="4"/>
      <c r="F5" s="4"/>
      <c r="G5" s="5" t="s">
        <v>177</v>
      </c>
      <c r="H5" s="6" t="s">
        <v>113</v>
      </c>
      <c r="I5" s="6" t="s">
        <v>114</v>
      </c>
      <c r="J5" s="5" t="s">
        <v>178</v>
      </c>
      <c r="K5" s="7"/>
    </row>
    <row r="6" spans="1:11" ht="15.6" x14ac:dyDescent="0.3">
      <c r="A6" s="8"/>
      <c r="B6" s="483">
        <f>+G7</f>
        <v>0</v>
      </c>
      <c r="C6" s="483"/>
      <c r="D6" s="484"/>
      <c r="E6" s="484"/>
      <c r="F6" s="484"/>
      <c r="G6" s="484"/>
      <c r="H6" s="10" t="e">
        <f>H7+H9+H8</f>
        <v>#REF!</v>
      </c>
      <c r="I6" s="10">
        <f>Расходы!D238+Расходы!G238+Расходы!J238</f>
        <v>0</v>
      </c>
      <c r="J6" s="10" t="e">
        <f>B6-H6+I6</f>
        <v>#REF!</v>
      </c>
      <c r="K6" s="7"/>
    </row>
    <row r="7" spans="1:11" ht="15.6" x14ac:dyDescent="0.3">
      <c r="A7" s="9" t="s">
        <v>115</v>
      </c>
      <c r="B7" s="11"/>
      <c r="C7" s="11"/>
      <c r="D7" s="11"/>
      <c r="E7" s="11"/>
      <c r="F7" s="11"/>
      <c r="G7" s="11">
        <v>0</v>
      </c>
      <c r="H7" s="11">
        <v>0</v>
      </c>
      <c r="I7" s="11">
        <f>21508377</f>
        <v>21508377</v>
      </c>
      <c r="J7" s="11" t="e">
        <f>J6</f>
        <v>#REF!</v>
      </c>
      <c r="K7" s="7"/>
    </row>
    <row r="8" spans="1:11" ht="31.2" x14ac:dyDescent="0.3">
      <c r="A8" s="9" t="s">
        <v>116</v>
      </c>
      <c r="B8" s="11"/>
      <c r="C8" s="11"/>
      <c r="D8" s="11"/>
      <c r="E8" s="11"/>
      <c r="F8" s="11"/>
      <c r="G8" s="11"/>
      <c r="H8" s="11" t="e">
        <f>#REF!</f>
        <v>#REF!</v>
      </c>
      <c r="I8" s="11">
        <v>0</v>
      </c>
      <c r="J8" s="11">
        <v>0</v>
      </c>
      <c r="K8" s="7"/>
    </row>
    <row r="9" spans="1:11" ht="15.6" x14ac:dyDescent="0.3">
      <c r="A9" s="9" t="s">
        <v>117</v>
      </c>
      <c r="B9" s="11"/>
      <c r="C9" s="11"/>
      <c r="D9" s="11"/>
      <c r="E9" s="11"/>
      <c r="F9" s="11"/>
      <c r="G9" s="11"/>
      <c r="H9" s="11" t="e">
        <f>#REF!</f>
        <v>#REF!</v>
      </c>
      <c r="I9" s="11">
        <v>0</v>
      </c>
      <c r="J9" s="11">
        <v>0</v>
      </c>
      <c r="K9" s="7"/>
    </row>
    <row r="10" spans="1:11" ht="15.6" x14ac:dyDescent="0.3">
      <c r="A10" s="9" t="s">
        <v>118</v>
      </c>
      <c r="B10" s="11"/>
      <c r="C10" s="11"/>
      <c r="D10" s="11"/>
      <c r="E10" s="11"/>
      <c r="F10" s="11"/>
      <c r="G10" s="11"/>
      <c r="H10" s="11"/>
      <c r="I10" s="11"/>
      <c r="J10" s="11"/>
      <c r="K10" s="7"/>
    </row>
    <row r="11" spans="1:11" ht="15.6" x14ac:dyDescent="0.3">
      <c r="A11" s="9" t="s">
        <v>119</v>
      </c>
      <c r="B11" s="11"/>
      <c r="C11" s="11"/>
      <c r="D11" s="11"/>
      <c r="E11" s="11"/>
      <c r="F11" s="11"/>
      <c r="G11" s="11"/>
      <c r="H11" s="11"/>
      <c r="I11" s="11"/>
      <c r="J11" s="11"/>
      <c r="K11" s="7"/>
    </row>
    <row r="12" spans="1:1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</sheetData>
  <mergeCells count="3">
    <mergeCell ref="A3:K3"/>
    <mergeCell ref="D4:G4"/>
    <mergeCell ref="B6:G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4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Доходы 2026</vt:lpstr>
      <vt:lpstr>Расходы 2026</vt:lpstr>
      <vt:lpstr>Расходы</vt:lpstr>
      <vt:lpstr>Источники</vt:lpstr>
      <vt:lpstr>Лист1</vt:lpstr>
      <vt:lpstr>'Доходы 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2026-02-24T06:03:17Z</dcterms:modified>
</cp:coreProperties>
</file>